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CESTE\PGD\2013_RAVNIKARJEVA_ULICA\012_RAZDELITEV STROŠKOV_ETAPNOST\oddaja_9_7_2015\popisi del\skupna investicija\"/>
    </mc:Choice>
  </mc:AlternateContent>
  <bookViews>
    <workbookView xWindow="0" yWindow="0" windowWidth="25200" windowHeight="11970" tabRatio="773"/>
  </bookViews>
  <sheets>
    <sheet name="Sheet1" sheetId="1" r:id="rId1"/>
  </sheets>
  <definedNames>
    <definedName name="_xlnm.Print_Area" localSheetId="0">Sheet1!$A$1:$J$188</definedName>
  </definedNames>
  <calcPr calcId="152511" iterateCount="1"/>
</workbook>
</file>

<file path=xl/calcChain.xml><?xml version="1.0" encoding="utf-8"?>
<calcChain xmlns="http://schemas.openxmlformats.org/spreadsheetml/2006/main">
  <c r="I85" i="1" l="1"/>
  <c r="I83" i="1"/>
  <c r="I81" i="1"/>
  <c r="I79" i="1"/>
  <c r="I77" i="1"/>
  <c r="I75" i="1"/>
  <c r="I73" i="1"/>
  <c r="I71" i="1"/>
  <c r="I69" i="1"/>
  <c r="I67" i="1"/>
  <c r="I65" i="1"/>
  <c r="I63" i="1"/>
  <c r="I61" i="1"/>
  <c r="I59" i="1"/>
  <c r="I57" i="1"/>
  <c r="I55" i="1"/>
  <c r="I40" i="1"/>
  <c r="I38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87" i="1" l="1"/>
  <c r="I118" i="1" s="1"/>
  <c r="I42" i="1" l="1"/>
  <c r="I116" i="1" s="1"/>
  <c r="I120" i="1" s="1"/>
  <c r="I122" i="1" l="1"/>
  <c r="I123" i="1" s="1"/>
</calcChain>
</file>

<file path=xl/sharedStrings.xml><?xml version="1.0" encoding="utf-8"?>
<sst xmlns="http://schemas.openxmlformats.org/spreadsheetml/2006/main" count="123" uniqueCount="76">
  <si>
    <t xml:space="preserve"> 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</si>
  <si>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</si>
  <si>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</si>
  <si>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</si>
  <si>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</si>
  <si>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</si>
  <si>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</si>
  <si>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</si>
  <si>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</si>
  <si>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</si>
  <si>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</si>
  <si>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</si>
  <si>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</si>
  <si>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</si>
  <si>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m</t>
  </si>
  <si>
    <t>EM</t>
  </si>
  <si>
    <t>CENA DELA</t>
  </si>
  <si>
    <t>CENA MAT.</t>
  </si>
  <si>
    <t>kos</t>
  </si>
  <si>
    <t>15.</t>
  </si>
  <si>
    <t>16.</t>
  </si>
  <si>
    <t>SKUPAJ</t>
  </si>
  <si>
    <t>Dobava in polaganje vročecinkanega valjanca FeZn 25x4mm.</t>
  </si>
  <si>
    <t>kpl</t>
  </si>
  <si>
    <t>Strojni izkop zemlje za kabelski jarek v zemlji IV. kategorije dim. 0,4x0,8m</t>
  </si>
  <si>
    <t>Izdelava kabelske posteljice dim. 0,2x0,4m s peskom granulacije 0–4mm</t>
  </si>
  <si>
    <t>Zasip jarka in utrjevanje v slojih po 20cm</t>
  </si>
  <si>
    <t>DDV</t>
  </si>
  <si>
    <t>Dobava in polaganje opozorilnega traku</t>
  </si>
  <si>
    <t>ocena</t>
  </si>
  <si>
    <r>
      <t>m</t>
    </r>
    <r>
      <rPr>
        <vertAlign val="superscript"/>
        <sz val="10"/>
        <rFont val="Arial"/>
        <family val="2"/>
      </rPr>
      <t>3</t>
    </r>
  </si>
  <si>
    <r>
      <t>m</t>
    </r>
    <r>
      <rPr>
        <vertAlign val="superscript"/>
        <sz val="10"/>
        <rFont val="Arial"/>
        <family val="2"/>
      </rPr>
      <t>2</t>
    </r>
  </si>
  <si>
    <t>KOL</t>
  </si>
  <si>
    <t>CENA / EM</t>
  </si>
  <si>
    <t>VREDNOST</t>
  </si>
  <si>
    <t>Izvedba električnih in svetlobno tehničnih meritev ter izdelava merilnega protokola</t>
  </si>
  <si>
    <t>Odvoz odvečnega materiala na deponijo</t>
  </si>
  <si>
    <t>2.</t>
  </si>
  <si>
    <t>Testiranje in vstavitev v pogon (funkcionalni preiskus)</t>
  </si>
  <si>
    <t>Izvajanje projektantskega nadzora</t>
  </si>
  <si>
    <t>Izvedba vrisa trase v podzemni kataster</t>
  </si>
  <si>
    <t>ELEKTROINSTALACIJE</t>
  </si>
  <si>
    <t>GRADBENA DELA</t>
  </si>
  <si>
    <t>Vrnitev trase v staro stanje (pospravilo)</t>
  </si>
  <si>
    <t>ure</t>
  </si>
  <si>
    <t>2. GRADBENA DELA</t>
  </si>
  <si>
    <t>1. ELEKTROINSTALACIJE</t>
  </si>
  <si>
    <t>Strojni izkop zemlje za kabelski jarek v zemlji III. kategorije dim. 0,4x0,8m</t>
  </si>
  <si>
    <t>Strojni izkop zemlje za kabelski jarek v zemlji V. kategorije dim. 0,4x0,8m</t>
  </si>
  <si>
    <t>Rezanje asfalta v širini 60cm povprečne debeline 6+3cm, njegovo rušenje in odvoz</t>
  </si>
  <si>
    <t>Asfaltiranje poškodovanih in izrezanih asfaltnih površin (6+3cm)</t>
  </si>
  <si>
    <t>Dobava in montaža razdelilca v kandelabru s 4A varovalko</t>
  </si>
  <si>
    <t xml:space="preserve">Dobava križnih sponk in izdelava križnih stikov </t>
  </si>
  <si>
    <t>Izdelava betonskega temelja dim. 0,60x0,60x0,9m potopljenega v betonsko peto z vgrajenimi sidrnimi vijaki M22 dolžine 1m</t>
  </si>
  <si>
    <t>Dobava in montaža cestne svetilke v IP65 z ravnim steklom in LED modulom moči 30W (Grah Automotive) s predspojnimi napravami, z univerzalnim natikom na drog ali krak, material okvirja je iz tlačno ulitega aluminija polakiran z zaščitno metalizirano barvo, razred svetilnosti G4-G6 (omejitev bleščanja)</t>
  </si>
  <si>
    <t>17.</t>
  </si>
  <si>
    <r>
      <t xml:space="preserve">Dobava in montaža vroče cinkanega reducirnega kandelabra višine 6m s sidrno ploščo in vijaki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>22x1000mm z nivojem cinka 86mikronov in za 1. cono vetra (SIST EN 40)</t>
    </r>
  </si>
  <si>
    <r>
      <t>Dobava in polaganje kabla NYY-J 5x10mm</t>
    </r>
    <r>
      <rPr>
        <sz val="10"/>
        <rFont val="Calibri"/>
        <family val="2"/>
        <charset val="238"/>
      </rPr>
      <t>²</t>
    </r>
    <r>
      <rPr>
        <sz val="10"/>
        <rFont val="Arial"/>
        <family val="2"/>
      </rPr>
      <t xml:space="preserve"> v cev</t>
    </r>
  </si>
  <si>
    <r>
      <t>Dobava in montaža kabla NYM-J 4x2,5mm</t>
    </r>
    <r>
      <rPr>
        <sz val="10"/>
        <rFont val="Calibri"/>
        <family val="2"/>
        <charset val="238"/>
      </rPr>
      <t>²</t>
    </r>
    <r>
      <rPr>
        <sz val="10"/>
        <rFont val="Arial"/>
        <family val="2"/>
      </rPr>
      <t xml:space="preserve"> od razdelilca v kandelabru do svetilke</t>
    </r>
  </si>
  <si>
    <t>Izvajanje nadzora s strani posameznih komunalnih upravljalcev - komunala, elektro, Telekom, vzdrževalec JR</t>
  </si>
  <si>
    <t>18.</t>
  </si>
  <si>
    <t>Izdelava betonskega jaška iz BC-60cm globine 60cm obbetoniranega z izdelavo uvodov za cevi ter LTŽ pokrovom 50kN</t>
  </si>
  <si>
    <t>3 REKAPITULACIJA</t>
  </si>
  <si>
    <t>Ročni izkop zemlje za kabelski jarek v zemlji IV. kategorije dim. 0,4x0,8m na mestih križanj in na mestu nad prestavljenim obstoječim kablom</t>
  </si>
  <si>
    <t>Izvedba priklopa na obstoječi kandelaber</t>
  </si>
  <si>
    <t>Izvedba pripravljalnih in demontažnih del (označbe križanj in vzporednega vodenja ter zakoličba trase in stojišč kandelabrov)</t>
  </si>
  <si>
    <t>Pripravljalna dela na gradbišču, ki vsebujejo tudi prevrtanje v temelj priključnega kandelabra z vstavljanjem cevi 1kpl</t>
  </si>
  <si>
    <r>
      <t xml:space="preserve">Dobava in polaganje stigmafleks cevi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>75mm</t>
    </r>
  </si>
  <si>
    <t>4/2.4.4.2  PROJEKTANTSKI PREDRAČUN CR RAVNIKARJEVA NOVO MESTO</t>
  </si>
  <si>
    <t xml:space="preserve">Izdelava priklopov ozemljitve na pripravljeno uho kandelabra preko ozemljitvenega vijaka </t>
  </si>
  <si>
    <t>Nepredvidena dela z vpisom nadzornega organa v gradbeni dnevnik - ocena</t>
  </si>
  <si>
    <t xml:space="preserve">Strojni izkop za temelje kandelabrov in jaškov v zemlji IV. kat. </t>
  </si>
  <si>
    <t>Stran 1 od 3</t>
  </si>
  <si>
    <t>Stran 2 od 3</t>
  </si>
  <si>
    <t>Stran 3 od 3</t>
  </si>
  <si>
    <t>Izdelava PID dokumentacije v štirih izvodih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</si>
</sst>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S_I_T_-;\-* #,##0.00\ _S_I_T_-;_-* &quot;-&quot;??\ _S_I_T_-;_-@_-"/>
    <numFmt numFmtId="165" formatCode="#,##0.00\ &quot;SIT&quot;"/>
    <numFmt numFmtId="166" formatCode="0.0%"/>
    <numFmt numFmtId="167" formatCode="0_)"/>
    <numFmt numFmtId="168" formatCode="#,##0.00\ _S_I_T"/>
    <numFmt numFmtId="169" formatCode="#,##0.00\ [$EUR]"/>
  </numFmts>
  <fonts count="11" x14ac:knownFonts="1">
    <font>
      <sz val="10"/>
      <name val="Arial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vertAlign val="superscript"/>
      <sz val="10"/>
      <name val="Arial"/>
      <family val="2"/>
    </font>
    <font>
      <sz val="10"/>
      <name val="Calibri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vertical="top" wrapText="1"/>
    </xf>
    <xf numFmtId="0" fontId="2" fillId="0" borderId="0" xfId="0" applyFont="1"/>
    <xf numFmtId="4" fontId="2" fillId="0" borderId="0" xfId="0" applyNumberFormat="1" applyFont="1"/>
    <xf numFmtId="165" fontId="2" fillId="0" borderId="0" xfId="0" applyNumberFormat="1" applyFont="1"/>
    <xf numFmtId="167" fontId="3" fillId="0" borderId="0" xfId="0" applyNumberFormat="1" applyFont="1"/>
    <xf numFmtId="0" fontId="3" fillId="0" borderId="0" xfId="0" applyFont="1"/>
    <xf numFmtId="164" fontId="3" fillId="0" borderId="0" xfId="2" applyFont="1"/>
    <xf numFmtId="0" fontId="3" fillId="0" borderId="0" xfId="0" applyFont="1" applyAlignment="1">
      <alignment vertical="top"/>
    </xf>
    <xf numFmtId="4" fontId="4" fillId="0" borderId="0" xfId="0" applyNumberFormat="1" applyFont="1" applyFill="1" applyBorder="1" applyAlignment="1">
      <alignment vertical="top" wrapText="1"/>
    </xf>
    <xf numFmtId="4" fontId="3" fillId="0" borderId="0" xfId="0" applyNumberFormat="1" applyFont="1" applyBorder="1"/>
    <xf numFmtId="166" fontId="5" fillId="0" borderId="0" xfId="1" applyNumberFormat="1" applyFont="1" applyBorder="1"/>
    <xf numFmtId="165" fontId="6" fillId="0" borderId="0" xfId="0" applyNumberFormat="1" applyFont="1" applyBorder="1"/>
    <xf numFmtId="0" fontId="5" fillId="0" borderId="0" xfId="0" applyFont="1"/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vertical="top" wrapText="1"/>
    </xf>
    <xf numFmtId="4" fontId="5" fillId="0" borderId="0" xfId="0" applyNumberFormat="1" applyFont="1"/>
    <xf numFmtId="165" fontId="5" fillId="0" borderId="0" xfId="0" applyNumberFormat="1" applyFont="1"/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vertical="top" wrapText="1"/>
    </xf>
    <xf numFmtId="1" fontId="3" fillId="0" borderId="0" xfId="0" applyNumberFormat="1" applyFont="1"/>
    <xf numFmtId="4" fontId="3" fillId="0" borderId="0" xfId="0" applyNumberFormat="1" applyFont="1"/>
    <xf numFmtId="165" fontId="3" fillId="0" borderId="0" xfId="0" applyNumberFormat="1" applyFont="1"/>
    <xf numFmtId="4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0" fontId="5" fillId="0" borderId="0" xfId="0" applyFont="1" applyBorder="1" applyAlignment="1">
      <alignment vertical="top"/>
    </xf>
    <xf numFmtId="4" fontId="5" fillId="0" borderId="0" xfId="0" applyNumberFormat="1" applyFont="1" applyBorder="1" applyAlignment="1">
      <alignment vertical="top" wrapText="1"/>
    </xf>
    <xf numFmtId="1" fontId="5" fillId="0" borderId="0" xfId="0" applyNumberFormat="1" applyFont="1" applyBorder="1"/>
    <xf numFmtId="4" fontId="5" fillId="0" borderId="0" xfId="0" applyNumberFormat="1" applyFont="1" applyBorder="1"/>
    <xf numFmtId="2" fontId="5" fillId="0" borderId="0" xfId="0" applyNumberFormat="1" applyFont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4" fontId="6" fillId="0" borderId="0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4" fontId="3" fillId="0" borderId="2" xfId="0" applyNumberFormat="1" applyFont="1" applyBorder="1" applyAlignment="1">
      <alignment vertical="top" wrapText="1"/>
    </xf>
    <xf numFmtId="4" fontId="5" fillId="0" borderId="2" xfId="0" applyNumberFormat="1" applyFont="1" applyBorder="1" applyAlignment="1">
      <alignment vertical="top" wrapText="1"/>
    </xf>
    <xf numFmtId="1" fontId="5" fillId="0" borderId="2" xfId="0" applyNumberFormat="1" applyFont="1" applyBorder="1"/>
    <xf numFmtId="4" fontId="5" fillId="0" borderId="2" xfId="0" applyNumberFormat="1" applyFont="1" applyBorder="1"/>
    <xf numFmtId="4" fontId="3" fillId="0" borderId="0" xfId="0" applyNumberFormat="1" applyFont="1" applyBorder="1" applyAlignment="1">
      <alignment vertical="top" wrapText="1"/>
    </xf>
    <xf numFmtId="9" fontId="5" fillId="0" borderId="0" xfId="1" applyNumberFormat="1" applyFont="1" applyBorder="1"/>
    <xf numFmtId="4" fontId="6" fillId="0" borderId="3" xfId="0" applyNumberFormat="1" applyFont="1" applyFill="1" applyBorder="1" applyAlignment="1">
      <alignment vertical="top" wrapText="1"/>
    </xf>
    <xf numFmtId="4" fontId="7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Border="1"/>
    <xf numFmtId="4" fontId="5" fillId="0" borderId="0" xfId="0" applyNumberFormat="1" applyFont="1" applyAlignment="1">
      <alignment vertical="top"/>
    </xf>
    <xf numFmtId="4" fontId="6" fillId="0" borderId="0" xfId="0" applyNumberFormat="1" applyFont="1" applyFill="1" applyAlignment="1">
      <alignment vertical="top" wrapText="1"/>
    </xf>
    <xf numFmtId="4" fontId="4" fillId="0" borderId="0" xfId="0" applyNumberFormat="1" applyFont="1" applyFill="1" applyAlignment="1">
      <alignment vertical="top" wrapText="1"/>
    </xf>
    <xf numFmtId="4" fontId="4" fillId="0" borderId="3" xfId="0" applyNumberFormat="1" applyFont="1" applyFill="1" applyBorder="1" applyAlignment="1">
      <alignment vertical="top" wrapText="1"/>
    </xf>
    <xf numFmtId="4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168" fontId="5" fillId="0" borderId="0" xfId="0" applyNumberFormat="1" applyFont="1"/>
    <xf numFmtId="168" fontId="5" fillId="0" borderId="0" xfId="0" applyNumberFormat="1" applyFont="1" applyAlignment="1">
      <alignment horizontal="right"/>
    </xf>
    <xf numFmtId="168" fontId="5" fillId="0" borderId="4" xfId="0" applyNumberFormat="1" applyFont="1" applyBorder="1"/>
    <xf numFmtId="168" fontId="5" fillId="0" borderId="0" xfId="0" applyNumberFormat="1" applyFont="1" applyBorder="1"/>
    <xf numFmtId="169" fontId="6" fillId="0" borderId="0" xfId="0" applyNumberFormat="1" applyFont="1"/>
    <xf numFmtId="169" fontId="6" fillId="0" borderId="3" xfId="0" applyNumberFormat="1" applyFont="1" applyBorder="1"/>
    <xf numFmtId="169" fontId="6" fillId="0" borderId="0" xfId="0" applyNumberFormat="1" applyFont="1" applyBorder="1"/>
    <xf numFmtId="165" fontId="5" fillId="0" borderId="0" xfId="0" applyNumberFormat="1" applyFont="1" applyBorder="1"/>
    <xf numFmtId="0" fontId="10" fillId="0" borderId="0" xfId="0" applyFont="1"/>
    <xf numFmtId="0" fontId="10" fillId="0" borderId="0" xfId="0" applyFont="1" applyBorder="1" applyAlignment="1">
      <alignment vertical="top"/>
    </xf>
    <xf numFmtId="4" fontId="10" fillId="0" borderId="0" xfId="0" applyNumberFormat="1" applyFont="1" applyBorder="1" applyAlignment="1">
      <alignment vertical="top" wrapText="1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Border="1"/>
    <xf numFmtId="4" fontId="10" fillId="0" borderId="0" xfId="0" applyNumberFormat="1" applyFont="1" applyBorder="1"/>
    <xf numFmtId="168" fontId="10" fillId="0" borderId="0" xfId="0" applyNumberFormat="1" applyFont="1" applyBorder="1"/>
  </cellXfs>
  <cellStyles count="3">
    <cellStyle name="Navadno" xfId="0" builtinId="0"/>
    <cellStyle name="Odstotek" xfId="1" builtinId="5"/>
    <cellStyle name="Vejica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9"/>
  <sheetViews>
    <sheetView tabSelected="1" view="pageBreakPreview" topLeftCell="A97" zoomScaleNormal="100" zoomScaleSheetLayoutView="100" workbookViewId="0">
      <selection activeCell="I125" sqref="I125"/>
    </sheetView>
  </sheetViews>
  <sheetFormatPr defaultRowHeight="15.75" x14ac:dyDescent="0.25"/>
  <cols>
    <col min="1" max="1" width="2.140625" style="3" customWidth="1"/>
    <col min="2" max="2" width="5.140625" style="1" customWidth="1"/>
    <col min="3" max="3" width="35.5703125" style="2" customWidth="1"/>
    <col min="4" max="4" width="5.7109375" style="2" customWidth="1"/>
    <col min="5" max="5" width="6.42578125" style="4" customWidth="1"/>
    <col min="6" max="6" width="10.7109375" style="4" hidden="1" customWidth="1"/>
    <col min="7" max="7" width="11.140625" style="4" hidden="1" customWidth="1"/>
    <col min="8" max="8" width="14.28515625" style="4" customWidth="1"/>
    <col min="9" max="9" width="16" style="5" customWidth="1"/>
    <col min="10" max="10" width="13" style="3" customWidth="1"/>
    <col min="11" max="16384" width="9.140625" style="3"/>
  </cols>
  <sheetData>
    <row r="1" spans="1:13" s="7" customFormat="1" ht="12.75" x14ac:dyDescent="0.2">
      <c r="A1" s="6"/>
      <c r="C1" s="7" t="s">
        <v>68</v>
      </c>
      <c r="F1" s="6"/>
      <c r="J1" s="6"/>
      <c r="K1" s="8"/>
      <c r="L1" s="8"/>
      <c r="M1" s="8"/>
    </row>
    <row r="2" spans="1:13" s="14" customFormat="1" ht="12.75" x14ac:dyDescent="0.2">
      <c r="A2" s="7"/>
      <c r="B2" s="9"/>
      <c r="C2" s="10"/>
      <c r="D2" s="10"/>
      <c r="E2" s="11"/>
      <c r="F2" s="11"/>
      <c r="G2" s="11"/>
      <c r="H2" s="12"/>
      <c r="I2" s="13"/>
    </row>
    <row r="3" spans="1:13" s="14" customFormat="1" ht="12.75" x14ac:dyDescent="0.2">
      <c r="B3" s="19" t="s">
        <v>0</v>
      </c>
      <c r="C3" s="20" t="s">
        <v>46</v>
      </c>
      <c r="D3" s="20"/>
      <c r="E3" s="21"/>
      <c r="F3" s="22"/>
      <c r="G3" s="22"/>
      <c r="H3" s="22"/>
      <c r="I3" s="23"/>
    </row>
    <row r="4" spans="1:13" s="14" customFormat="1" ht="12.75" customHeight="1" x14ac:dyDescent="0.2">
      <c r="B4" s="9"/>
      <c r="C4" s="20"/>
      <c r="D4" s="24" t="s">
        <v>15</v>
      </c>
      <c r="E4" s="25" t="s">
        <v>32</v>
      </c>
      <c r="F4" s="24" t="s">
        <v>16</v>
      </c>
      <c r="G4" s="24" t="s">
        <v>17</v>
      </c>
      <c r="H4" s="24" t="s">
        <v>33</v>
      </c>
      <c r="I4" s="26" t="s">
        <v>34</v>
      </c>
    </row>
    <row r="5" spans="1:13" s="14" customFormat="1" ht="12.75" customHeight="1" x14ac:dyDescent="0.2">
      <c r="B5" s="9"/>
      <c r="C5" s="20"/>
      <c r="D5" s="24"/>
      <c r="E5" s="25"/>
      <c r="F5" s="24"/>
      <c r="G5" s="24"/>
      <c r="H5" s="24"/>
      <c r="I5" s="26"/>
    </row>
    <row r="6" spans="1:13" s="14" customFormat="1" ht="39.75" customHeight="1" x14ac:dyDescent="0.2">
      <c r="B6" s="15" t="s">
        <v>1</v>
      </c>
      <c r="C6" s="16" t="s">
        <v>65</v>
      </c>
      <c r="D6" s="27" t="s">
        <v>29</v>
      </c>
      <c r="E6" s="28">
        <v>1</v>
      </c>
      <c r="F6" s="17"/>
      <c r="G6" s="17"/>
      <c r="H6" s="17"/>
      <c r="I6" s="53">
        <f>E6*H6</f>
        <v>0</v>
      </c>
    </row>
    <row r="7" spans="1:13" s="14" customFormat="1" ht="12.75" x14ac:dyDescent="0.2">
      <c r="B7" s="15"/>
      <c r="C7" s="16"/>
      <c r="D7" s="27"/>
      <c r="E7" s="28"/>
      <c r="F7" s="17"/>
      <c r="G7" s="17"/>
      <c r="H7" s="17"/>
      <c r="I7" s="53"/>
    </row>
    <row r="8" spans="1:13" s="14" customFormat="1" ht="25.5" x14ac:dyDescent="0.2">
      <c r="B8" s="15" t="s">
        <v>37</v>
      </c>
      <c r="C8" s="16" t="s">
        <v>57</v>
      </c>
      <c r="D8" s="27" t="s">
        <v>14</v>
      </c>
      <c r="E8" s="28">
        <v>128</v>
      </c>
      <c r="F8" s="17"/>
      <c r="G8" s="33"/>
      <c r="H8" s="17"/>
      <c r="I8" s="53">
        <f>E8*H8</f>
        <v>0</v>
      </c>
    </row>
    <row r="9" spans="1:13" s="14" customFormat="1" ht="12.75" x14ac:dyDescent="0.2">
      <c r="B9" s="15"/>
      <c r="C9" s="16"/>
      <c r="D9" s="27"/>
      <c r="E9" s="28"/>
      <c r="F9" s="17"/>
      <c r="G9" s="33"/>
      <c r="H9" s="17"/>
      <c r="I9" s="53"/>
    </row>
    <row r="10" spans="1:13" s="14" customFormat="1" ht="41.25" customHeight="1" x14ac:dyDescent="0.2">
      <c r="B10" s="15" t="s">
        <v>2</v>
      </c>
      <c r="C10" s="16" t="s">
        <v>58</v>
      </c>
      <c r="D10" s="27" t="s">
        <v>14</v>
      </c>
      <c r="E10" s="28">
        <v>21</v>
      </c>
      <c r="F10" s="17">
        <v>186</v>
      </c>
      <c r="G10" s="17"/>
      <c r="H10" s="17"/>
      <c r="I10" s="53">
        <f>E10*H10</f>
        <v>0</v>
      </c>
    </row>
    <row r="11" spans="1:13" s="14" customFormat="1" ht="12.75" x14ac:dyDescent="0.2">
      <c r="B11" s="15"/>
      <c r="C11" s="16"/>
      <c r="D11" s="27"/>
      <c r="E11" s="28"/>
      <c r="F11" s="17"/>
      <c r="G11" s="17"/>
      <c r="H11" s="17"/>
      <c r="I11" s="53"/>
    </row>
    <row r="12" spans="1:13" s="14" customFormat="1" ht="12.75" x14ac:dyDescent="0.2">
      <c r="B12" s="15" t="s">
        <v>3</v>
      </c>
      <c r="C12" s="16" t="s">
        <v>28</v>
      </c>
      <c r="D12" s="27" t="s">
        <v>14</v>
      </c>
      <c r="E12" s="28">
        <v>118</v>
      </c>
      <c r="F12" s="17"/>
      <c r="G12" s="17"/>
      <c r="H12" s="17"/>
      <c r="I12" s="53">
        <f>E12*H12</f>
        <v>0</v>
      </c>
    </row>
    <row r="13" spans="1:13" s="14" customFormat="1" ht="12.75" x14ac:dyDescent="0.2">
      <c r="B13" s="15"/>
      <c r="C13" s="16"/>
      <c r="D13" s="16"/>
      <c r="E13" s="28"/>
      <c r="F13" s="17"/>
      <c r="G13" s="17"/>
      <c r="H13" s="17"/>
      <c r="I13" s="53"/>
    </row>
    <row r="14" spans="1:13" s="14" customFormat="1" ht="25.5" x14ac:dyDescent="0.2">
      <c r="B14" s="15" t="s">
        <v>4</v>
      </c>
      <c r="C14" s="16" t="s">
        <v>22</v>
      </c>
      <c r="D14" s="27" t="s">
        <v>14</v>
      </c>
      <c r="E14" s="28">
        <v>114</v>
      </c>
      <c r="F14" s="17"/>
      <c r="G14" s="17"/>
      <c r="H14" s="17"/>
      <c r="I14" s="53">
        <f>E14*H14</f>
        <v>0</v>
      </c>
    </row>
    <row r="15" spans="1:13" s="14" customFormat="1" ht="12.75" x14ac:dyDescent="0.2">
      <c r="B15" s="15"/>
      <c r="C15" s="16"/>
      <c r="D15" s="27"/>
      <c r="E15" s="28"/>
      <c r="F15" s="17"/>
      <c r="G15" s="17"/>
      <c r="H15" s="17"/>
      <c r="I15" s="53"/>
    </row>
    <row r="16" spans="1:13" s="14" customFormat="1" ht="25.5" x14ac:dyDescent="0.2">
      <c r="B16" s="15" t="s">
        <v>5</v>
      </c>
      <c r="C16" s="16" t="s">
        <v>52</v>
      </c>
      <c r="D16" s="27" t="s">
        <v>18</v>
      </c>
      <c r="E16" s="28">
        <v>6</v>
      </c>
      <c r="F16" s="17"/>
      <c r="G16" s="17"/>
      <c r="H16" s="17"/>
      <c r="I16" s="53">
        <f>E16*H16</f>
        <v>0</v>
      </c>
    </row>
    <row r="17" spans="2:10" s="14" customFormat="1" ht="12.75" customHeight="1" x14ac:dyDescent="0.2">
      <c r="B17" s="15"/>
      <c r="C17" s="16"/>
      <c r="D17" s="27"/>
      <c r="E17" s="28"/>
      <c r="F17" s="17"/>
      <c r="G17" s="17"/>
      <c r="H17" s="17"/>
      <c r="I17" s="53"/>
      <c r="J17" s="54"/>
    </row>
    <row r="18" spans="2:10" s="14" customFormat="1" ht="38.25" x14ac:dyDescent="0.2">
      <c r="B18" s="15" t="s">
        <v>6</v>
      </c>
      <c r="C18" s="16" t="s">
        <v>69</v>
      </c>
      <c r="D18" s="27" t="s">
        <v>18</v>
      </c>
      <c r="E18" s="28">
        <v>3</v>
      </c>
      <c r="F18" s="17"/>
      <c r="G18" s="17"/>
      <c r="H18" s="17"/>
      <c r="I18" s="53">
        <f>E18*H18</f>
        <v>0</v>
      </c>
    </row>
    <row r="19" spans="2:10" s="14" customFormat="1" ht="12.75" x14ac:dyDescent="0.2">
      <c r="B19" s="15"/>
      <c r="C19" s="16"/>
      <c r="D19" s="27"/>
      <c r="E19" s="28"/>
      <c r="F19" s="17"/>
      <c r="G19" s="17"/>
      <c r="H19" s="17"/>
      <c r="I19" s="53"/>
    </row>
    <row r="20" spans="2:10" s="14" customFormat="1" ht="66.75" customHeight="1" x14ac:dyDescent="0.2">
      <c r="B20" s="15" t="s">
        <v>7</v>
      </c>
      <c r="C20" s="16" t="s">
        <v>56</v>
      </c>
      <c r="D20" s="27" t="s">
        <v>18</v>
      </c>
      <c r="E20" s="28">
        <v>3</v>
      </c>
      <c r="F20" s="17"/>
      <c r="G20" s="17"/>
      <c r="H20" s="51"/>
      <c r="I20" s="53">
        <f>E20*H20</f>
        <v>0</v>
      </c>
    </row>
    <row r="21" spans="2:10" s="14" customFormat="1" ht="12.75" customHeight="1" x14ac:dyDescent="0.2">
      <c r="B21" s="15"/>
      <c r="C21" s="16"/>
      <c r="D21" s="27"/>
      <c r="E21" s="28"/>
      <c r="F21" s="17"/>
      <c r="G21" s="17"/>
      <c r="H21" s="51"/>
      <c r="I21" s="53"/>
    </row>
    <row r="22" spans="2:10" s="14" customFormat="1" ht="25.5" customHeight="1" x14ac:dyDescent="0.2">
      <c r="B22" s="15" t="s">
        <v>8</v>
      </c>
      <c r="C22" s="16" t="s">
        <v>51</v>
      </c>
      <c r="D22" s="27" t="s">
        <v>18</v>
      </c>
      <c r="E22" s="28">
        <v>3</v>
      </c>
      <c r="F22" s="17"/>
      <c r="G22" s="17"/>
      <c r="H22" s="17"/>
      <c r="I22" s="53">
        <f>E22*H22</f>
        <v>0</v>
      </c>
    </row>
    <row r="23" spans="2:10" s="14" customFormat="1" ht="12.75" x14ac:dyDescent="0.2">
      <c r="B23" s="15"/>
      <c r="C23" s="16"/>
      <c r="D23" s="27"/>
      <c r="E23" s="28"/>
      <c r="F23" s="17"/>
      <c r="G23" s="17"/>
      <c r="H23" s="17"/>
      <c r="I23" s="53"/>
    </row>
    <row r="24" spans="2:10" s="14" customFormat="1" ht="107.25" customHeight="1" x14ac:dyDescent="0.2">
      <c r="B24" s="15" t="s">
        <v>9</v>
      </c>
      <c r="C24" s="16" t="s">
        <v>54</v>
      </c>
      <c r="D24" s="27" t="s">
        <v>18</v>
      </c>
      <c r="E24" s="28">
        <v>3</v>
      </c>
      <c r="F24" s="17"/>
      <c r="G24" s="17"/>
      <c r="H24" s="17"/>
      <c r="I24" s="53">
        <f>E24*H24</f>
        <v>0</v>
      </c>
    </row>
    <row r="25" spans="2:10" s="14" customFormat="1" ht="12.75" customHeight="1" x14ac:dyDescent="0.2">
      <c r="B25" s="15"/>
      <c r="C25" s="16"/>
      <c r="D25" s="27"/>
      <c r="E25" s="28"/>
      <c r="F25" s="17"/>
      <c r="G25" s="17"/>
      <c r="H25" s="17"/>
      <c r="I25" s="53"/>
    </row>
    <row r="26" spans="2:10" s="14" customFormat="1" ht="25.5" customHeight="1" x14ac:dyDescent="0.2">
      <c r="B26" s="15" t="s">
        <v>10</v>
      </c>
      <c r="C26" s="16" t="s">
        <v>35</v>
      </c>
      <c r="D26" s="27" t="s">
        <v>23</v>
      </c>
      <c r="E26" s="28">
        <v>1</v>
      </c>
      <c r="F26" s="17"/>
      <c r="G26" s="17"/>
      <c r="H26" s="17"/>
      <c r="I26" s="53">
        <f>E26*H26</f>
        <v>0</v>
      </c>
    </row>
    <row r="27" spans="2:10" s="14" customFormat="1" ht="12.75" x14ac:dyDescent="0.2">
      <c r="B27" s="15"/>
      <c r="C27" s="16"/>
      <c r="D27" s="27"/>
      <c r="E27" s="28"/>
      <c r="F27" s="17"/>
      <c r="G27" s="17"/>
      <c r="H27" s="17"/>
      <c r="I27" s="53"/>
    </row>
    <row r="28" spans="2:10" s="14" customFormat="1" ht="12.75" x14ac:dyDescent="0.2">
      <c r="B28" s="15" t="s">
        <v>11</v>
      </c>
      <c r="C28" s="16" t="s">
        <v>40</v>
      </c>
      <c r="D28" s="27" t="s">
        <v>14</v>
      </c>
      <c r="E28" s="28">
        <v>98</v>
      </c>
      <c r="F28" s="17"/>
      <c r="G28" s="17"/>
      <c r="H28" s="17"/>
      <c r="I28" s="53">
        <f>E28*H28</f>
        <v>0</v>
      </c>
    </row>
    <row r="29" spans="2:10" s="14" customFormat="1" ht="12.75" x14ac:dyDescent="0.2">
      <c r="B29" s="15"/>
      <c r="C29" s="16"/>
      <c r="D29" s="27"/>
      <c r="E29" s="28"/>
      <c r="F29" s="17"/>
      <c r="G29" s="17"/>
      <c r="H29" s="17"/>
      <c r="I29" s="53"/>
    </row>
    <row r="30" spans="2:10" s="14" customFormat="1" ht="25.5" x14ac:dyDescent="0.2">
      <c r="B30" s="15" t="s">
        <v>12</v>
      </c>
      <c r="C30" s="16" t="s">
        <v>38</v>
      </c>
      <c r="D30" s="27" t="s">
        <v>18</v>
      </c>
      <c r="E30" s="28">
        <v>1</v>
      </c>
      <c r="F30" s="17"/>
      <c r="G30" s="17"/>
      <c r="H30" s="17"/>
      <c r="I30" s="53">
        <f>E30*H30</f>
        <v>0</v>
      </c>
    </row>
    <row r="31" spans="2:10" s="14" customFormat="1" ht="12.75" x14ac:dyDescent="0.2">
      <c r="B31" s="15"/>
      <c r="C31" s="16"/>
      <c r="D31" s="27"/>
      <c r="E31" s="28"/>
      <c r="F31" s="17"/>
      <c r="G31" s="17"/>
      <c r="H31" s="17"/>
      <c r="I31" s="53"/>
    </row>
    <row r="32" spans="2:10" s="14" customFormat="1" ht="12.75" x14ac:dyDescent="0.2">
      <c r="B32" s="15" t="s">
        <v>13</v>
      </c>
      <c r="C32" s="16" t="s">
        <v>39</v>
      </c>
      <c r="D32" s="27" t="s">
        <v>44</v>
      </c>
      <c r="E32" s="28">
        <v>4</v>
      </c>
      <c r="F32" s="17"/>
      <c r="G32" s="17"/>
      <c r="H32" s="17"/>
      <c r="I32" s="53">
        <f>E32*H32</f>
        <v>0</v>
      </c>
    </row>
    <row r="33" spans="2:9" s="14" customFormat="1" ht="12.75" x14ac:dyDescent="0.2">
      <c r="B33" s="15"/>
      <c r="C33" s="16"/>
      <c r="D33" s="27"/>
      <c r="E33" s="28"/>
      <c r="F33" s="17"/>
      <c r="G33" s="17"/>
      <c r="H33" s="17"/>
      <c r="I33" s="53"/>
    </row>
    <row r="34" spans="2:9" s="14" customFormat="1" ht="12.75" x14ac:dyDescent="0.2">
      <c r="B34" s="15" t="s">
        <v>19</v>
      </c>
      <c r="C34" s="16" t="s">
        <v>64</v>
      </c>
      <c r="D34" s="27" t="s">
        <v>23</v>
      </c>
      <c r="E34" s="28">
        <v>1</v>
      </c>
      <c r="F34" s="17"/>
      <c r="G34" s="17"/>
      <c r="H34" s="17"/>
      <c r="I34" s="53">
        <f>E34*H34</f>
        <v>0</v>
      </c>
    </row>
    <row r="35" spans="2:9" s="14" customFormat="1" ht="12.75" x14ac:dyDescent="0.2">
      <c r="B35" s="15"/>
      <c r="C35" s="16"/>
      <c r="D35" s="27"/>
      <c r="E35" s="28"/>
      <c r="F35" s="17"/>
      <c r="G35" s="17"/>
      <c r="H35" s="17"/>
      <c r="I35" s="53"/>
    </row>
    <row r="36" spans="2:9" s="14" customFormat="1" ht="41.25" customHeight="1" x14ac:dyDescent="0.2">
      <c r="B36" s="15" t="s">
        <v>20</v>
      </c>
      <c r="C36" s="16" t="s">
        <v>59</v>
      </c>
      <c r="D36" s="27" t="s">
        <v>18</v>
      </c>
      <c r="E36" s="28">
        <v>4</v>
      </c>
      <c r="F36" s="17"/>
      <c r="G36" s="17"/>
      <c r="H36" s="17"/>
      <c r="I36" s="53">
        <f>E36*H36</f>
        <v>0</v>
      </c>
    </row>
    <row r="37" spans="2:9" s="61" customFormat="1" ht="12.75" x14ac:dyDescent="0.2">
      <c r="B37" s="62"/>
      <c r="C37" s="63"/>
      <c r="D37" s="64"/>
      <c r="E37" s="65"/>
      <c r="F37" s="66"/>
      <c r="G37" s="66"/>
      <c r="H37" s="66"/>
      <c r="I37" s="67"/>
    </row>
    <row r="38" spans="2:9" s="14" customFormat="1" ht="16.5" customHeight="1" x14ac:dyDescent="0.2">
      <c r="B38" s="15" t="s">
        <v>55</v>
      </c>
      <c r="C38" s="16" t="s">
        <v>75</v>
      </c>
      <c r="D38" s="27" t="s">
        <v>23</v>
      </c>
      <c r="E38" s="28">
        <v>1</v>
      </c>
      <c r="F38" s="17"/>
      <c r="G38" s="17"/>
      <c r="H38" s="17"/>
      <c r="I38" s="53">
        <f>E38*H38</f>
        <v>0</v>
      </c>
    </row>
    <row r="39" spans="2:9" s="14" customFormat="1" ht="12.75" x14ac:dyDescent="0.2">
      <c r="B39" s="15"/>
      <c r="C39" s="16"/>
      <c r="D39" s="27"/>
      <c r="E39" s="28"/>
      <c r="F39" s="17"/>
      <c r="G39" s="17"/>
      <c r="H39" s="17"/>
      <c r="I39" s="53"/>
    </row>
    <row r="40" spans="2:9" s="14" customFormat="1" ht="25.5" x14ac:dyDescent="0.2">
      <c r="B40" s="15" t="s">
        <v>60</v>
      </c>
      <c r="C40" s="16" t="s">
        <v>70</v>
      </c>
      <c r="D40" s="27" t="s">
        <v>23</v>
      </c>
      <c r="E40" s="28">
        <v>1</v>
      </c>
      <c r="F40" s="17"/>
      <c r="G40" s="17"/>
      <c r="H40" s="17"/>
      <c r="I40" s="53">
        <f>E40*H40</f>
        <v>0</v>
      </c>
    </row>
    <row r="41" spans="2:9" s="14" customFormat="1" ht="13.5" thickBot="1" x14ac:dyDescent="0.25">
      <c r="B41" s="15"/>
      <c r="C41" s="16"/>
      <c r="D41" s="27"/>
      <c r="E41" s="28"/>
      <c r="F41" s="17"/>
      <c r="G41" s="17"/>
      <c r="H41" s="17"/>
      <c r="I41" s="53"/>
    </row>
    <row r="42" spans="2:9" s="14" customFormat="1" ht="13.5" thickBot="1" x14ac:dyDescent="0.25">
      <c r="B42" s="37"/>
      <c r="C42" s="38" t="s">
        <v>21</v>
      </c>
      <c r="D42" s="39"/>
      <c r="E42" s="40"/>
      <c r="F42" s="41"/>
      <c r="G42" s="41"/>
      <c r="H42" s="41"/>
      <c r="I42" s="55">
        <f>SUM(I6:I40)</f>
        <v>0</v>
      </c>
    </row>
    <row r="43" spans="2:9" s="14" customFormat="1" ht="12.75" x14ac:dyDescent="0.2">
      <c r="B43" s="29"/>
      <c r="C43" s="42"/>
      <c r="D43" s="30"/>
      <c r="E43" s="31"/>
      <c r="F43" s="32"/>
      <c r="G43" s="32"/>
      <c r="H43" s="32"/>
      <c r="I43" s="56"/>
    </row>
    <row r="44" spans="2:9" s="14" customFormat="1" ht="12" customHeight="1" x14ac:dyDescent="0.2">
      <c r="B44" s="15"/>
      <c r="C44" s="16"/>
      <c r="D44" s="27"/>
      <c r="E44" s="28"/>
      <c r="F44" s="17"/>
      <c r="G44" s="17"/>
      <c r="H44" s="17"/>
      <c r="I44" s="53"/>
    </row>
    <row r="45" spans="2:9" s="14" customFormat="1" ht="12" customHeight="1" x14ac:dyDescent="0.2">
      <c r="B45" s="15"/>
      <c r="C45" s="16"/>
      <c r="D45" s="27"/>
      <c r="E45" s="28"/>
      <c r="F45" s="17"/>
      <c r="G45" s="17"/>
      <c r="H45" s="17"/>
      <c r="I45" s="53"/>
    </row>
    <row r="46" spans="2:9" s="14" customFormat="1" ht="12" customHeight="1" x14ac:dyDescent="0.2">
      <c r="B46" s="15"/>
      <c r="C46" s="16"/>
      <c r="D46" s="27"/>
      <c r="E46" s="28"/>
      <c r="F46" s="17"/>
      <c r="G46" s="17"/>
      <c r="H46" s="17"/>
      <c r="I46" s="53"/>
    </row>
    <row r="47" spans="2:9" s="14" customFormat="1" ht="12" customHeight="1" x14ac:dyDescent="0.2">
      <c r="B47" s="15"/>
      <c r="C47" s="16"/>
      <c r="D47" s="27"/>
      <c r="E47" s="28"/>
      <c r="F47" s="17"/>
      <c r="G47" s="17"/>
      <c r="H47" s="17"/>
      <c r="I47" s="53"/>
    </row>
    <row r="48" spans="2:9" s="14" customFormat="1" ht="12" customHeight="1" x14ac:dyDescent="0.2">
      <c r="B48" s="15"/>
      <c r="C48" s="16"/>
      <c r="D48" s="27"/>
      <c r="E48" s="28"/>
      <c r="F48" s="17"/>
      <c r="G48" s="17"/>
      <c r="H48" s="17"/>
      <c r="I48" s="53"/>
    </row>
    <row r="49" spans="2:10" s="14" customFormat="1" ht="12" customHeight="1" x14ac:dyDescent="0.2">
      <c r="B49" s="15"/>
      <c r="C49" s="16"/>
      <c r="D49" s="27"/>
      <c r="E49" s="28"/>
      <c r="F49" s="17"/>
      <c r="G49" s="17"/>
      <c r="H49" s="17"/>
      <c r="I49" s="53"/>
    </row>
    <row r="50" spans="2:10" s="14" customFormat="1" ht="12" customHeight="1" x14ac:dyDescent="0.2">
      <c r="B50" s="15"/>
      <c r="C50" s="16"/>
      <c r="D50" s="27"/>
      <c r="E50" s="28"/>
      <c r="F50" s="17"/>
      <c r="G50" s="17"/>
      <c r="H50" s="17"/>
      <c r="I50" s="53"/>
    </row>
    <row r="51" spans="2:10" s="14" customFormat="1" ht="12" customHeight="1" x14ac:dyDescent="0.2">
      <c r="B51" s="15"/>
      <c r="C51" s="16"/>
      <c r="D51" s="27"/>
      <c r="E51" s="28"/>
      <c r="F51" s="17"/>
      <c r="G51" s="17"/>
      <c r="H51" s="17"/>
      <c r="I51" s="53"/>
    </row>
    <row r="52" spans="2:10" s="14" customFormat="1" ht="12" customHeight="1" x14ac:dyDescent="0.2">
      <c r="B52" s="15"/>
      <c r="C52" s="16"/>
      <c r="D52" s="27"/>
      <c r="E52" s="28"/>
      <c r="F52" s="17"/>
      <c r="G52" s="17"/>
      <c r="H52" s="17"/>
      <c r="I52" s="53"/>
      <c r="J52" s="54" t="s">
        <v>72</v>
      </c>
    </row>
    <row r="53" spans="2:10" s="14" customFormat="1" ht="12.75" x14ac:dyDescent="0.2">
      <c r="B53" s="15"/>
      <c r="C53" s="20" t="s">
        <v>45</v>
      </c>
      <c r="D53" s="27"/>
      <c r="E53" s="28"/>
      <c r="F53" s="17"/>
      <c r="G53" s="17"/>
      <c r="H53" s="17"/>
      <c r="I53" s="53"/>
    </row>
    <row r="54" spans="2:10" s="14" customFormat="1" ht="12.75" x14ac:dyDescent="0.2">
      <c r="B54" s="15"/>
      <c r="C54" s="16"/>
      <c r="D54" s="27"/>
      <c r="E54" s="28"/>
      <c r="F54" s="17"/>
      <c r="G54" s="17"/>
      <c r="H54" s="17"/>
      <c r="I54" s="53"/>
    </row>
    <row r="55" spans="2:10" s="14" customFormat="1" ht="53.25" customHeight="1" x14ac:dyDescent="0.2">
      <c r="B55" s="15" t="s">
        <v>1</v>
      </c>
      <c r="C55" s="16" t="s">
        <v>66</v>
      </c>
      <c r="D55" s="27" t="s">
        <v>29</v>
      </c>
      <c r="E55" s="28">
        <v>1</v>
      </c>
      <c r="F55" s="17"/>
      <c r="G55" s="17"/>
      <c r="H55" s="17"/>
      <c r="I55" s="53">
        <f>E55*H55</f>
        <v>0</v>
      </c>
    </row>
    <row r="56" spans="2:10" s="14" customFormat="1" ht="12.75" x14ac:dyDescent="0.2">
      <c r="B56" s="15"/>
      <c r="C56" s="16"/>
      <c r="D56" s="27"/>
      <c r="E56" s="28"/>
      <c r="F56" s="17"/>
      <c r="G56" s="17"/>
      <c r="H56" s="17"/>
      <c r="I56" s="53"/>
    </row>
    <row r="57" spans="2:10" s="14" customFormat="1" ht="25.5" x14ac:dyDescent="0.2">
      <c r="B57" s="15" t="s">
        <v>37</v>
      </c>
      <c r="C57" s="16" t="s">
        <v>47</v>
      </c>
      <c r="D57" s="27" t="s">
        <v>14</v>
      </c>
      <c r="E57" s="28">
        <v>10</v>
      </c>
      <c r="F57" s="17"/>
      <c r="G57" s="17"/>
      <c r="H57" s="17"/>
      <c r="I57" s="53">
        <f>E57*H57</f>
        <v>0</v>
      </c>
    </row>
    <row r="58" spans="2:10" s="14" customFormat="1" ht="12.75" x14ac:dyDescent="0.2">
      <c r="B58" s="15"/>
      <c r="C58" s="16"/>
      <c r="D58" s="27"/>
      <c r="E58" s="28"/>
      <c r="F58" s="17"/>
      <c r="G58" s="17"/>
      <c r="H58" s="17"/>
      <c r="I58" s="53"/>
    </row>
    <row r="59" spans="2:10" s="14" customFormat="1" ht="25.5" x14ac:dyDescent="0.2">
      <c r="B59" s="15" t="s">
        <v>2</v>
      </c>
      <c r="C59" s="16" t="s">
        <v>24</v>
      </c>
      <c r="D59" s="27" t="s">
        <v>14</v>
      </c>
      <c r="E59" s="28">
        <v>76</v>
      </c>
      <c r="F59" s="17"/>
      <c r="G59" s="17"/>
      <c r="H59" s="17"/>
      <c r="I59" s="53">
        <f>E59*H59</f>
        <v>0</v>
      </c>
    </row>
    <row r="60" spans="2:10" s="14" customFormat="1" ht="12.75" x14ac:dyDescent="0.2">
      <c r="B60" s="15"/>
      <c r="C60" s="16"/>
      <c r="D60" s="27"/>
      <c r="E60" s="28"/>
      <c r="F60" s="17"/>
      <c r="G60" s="17"/>
      <c r="H60" s="17"/>
      <c r="I60" s="53"/>
    </row>
    <row r="61" spans="2:10" s="14" customFormat="1" ht="25.5" x14ac:dyDescent="0.2">
      <c r="B61" s="15" t="s">
        <v>3</v>
      </c>
      <c r="C61" s="16" t="s">
        <v>48</v>
      </c>
      <c r="D61" s="27" t="s">
        <v>14</v>
      </c>
      <c r="E61" s="28">
        <v>2</v>
      </c>
      <c r="F61" s="17"/>
      <c r="G61" s="17"/>
      <c r="H61" s="17"/>
      <c r="I61" s="53">
        <f>E61*H61</f>
        <v>0</v>
      </c>
    </row>
    <row r="62" spans="2:10" s="14" customFormat="1" ht="12.75" x14ac:dyDescent="0.2">
      <c r="B62" s="15"/>
      <c r="C62" s="16"/>
      <c r="D62" s="27"/>
      <c r="E62" s="28"/>
      <c r="F62" s="17"/>
      <c r="G62" s="17"/>
      <c r="H62" s="17"/>
      <c r="I62" s="53"/>
    </row>
    <row r="63" spans="2:10" s="14" customFormat="1" ht="51" x14ac:dyDescent="0.2">
      <c r="B63" s="15" t="s">
        <v>4</v>
      </c>
      <c r="C63" s="16" t="s">
        <v>63</v>
      </c>
      <c r="D63" s="27" t="s">
        <v>14</v>
      </c>
      <c r="E63" s="28">
        <v>10</v>
      </c>
      <c r="F63" s="17"/>
      <c r="G63" s="17"/>
      <c r="H63" s="17"/>
      <c r="I63" s="53">
        <f>E63*H63</f>
        <v>0</v>
      </c>
    </row>
    <row r="64" spans="2:10" s="14" customFormat="1" ht="12.75" x14ac:dyDescent="0.2">
      <c r="B64" s="15"/>
      <c r="C64" s="16"/>
      <c r="D64" s="16"/>
      <c r="E64" s="28"/>
      <c r="F64" s="17"/>
      <c r="G64" s="17"/>
      <c r="H64" s="17"/>
      <c r="I64" s="53"/>
    </row>
    <row r="65" spans="2:9" s="14" customFormat="1" ht="27.75" customHeight="1" x14ac:dyDescent="0.2">
      <c r="B65" s="15" t="s">
        <v>5</v>
      </c>
      <c r="C65" s="16" t="s">
        <v>49</v>
      </c>
      <c r="D65" s="27" t="s">
        <v>14</v>
      </c>
      <c r="E65" s="28">
        <v>8</v>
      </c>
      <c r="F65" s="17"/>
      <c r="G65" s="17"/>
      <c r="H65" s="17"/>
      <c r="I65" s="53">
        <f>E65*H65</f>
        <v>0</v>
      </c>
    </row>
    <row r="66" spans="2:9" s="14" customFormat="1" ht="12.75" customHeight="1" x14ac:dyDescent="0.2">
      <c r="B66" s="15"/>
      <c r="C66" s="16"/>
      <c r="D66" s="27"/>
      <c r="E66" s="28"/>
      <c r="F66" s="17"/>
      <c r="G66" s="17"/>
      <c r="H66" s="17"/>
      <c r="I66" s="53"/>
    </row>
    <row r="67" spans="2:9" s="14" customFormat="1" ht="24.75" customHeight="1" x14ac:dyDescent="0.2">
      <c r="B67" s="15" t="s">
        <v>6</v>
      </c>
      <c r="C67" s="16" t="s">
        <v>67</v>
      </c>
      <c r="D67" s="27" t="s">
        <v>14</v>
      </c>
      <c r="E67" s="28">
        <v>108</v>
      </c>
      <c r="F67" s="17"/>
      <c r="G67" s="17"/>
      <c r="H67" s="17"/>
      <c r="I67" s="53">
        <f>E67*H67</f>
        <v>0</v>
      </c>
    </row>
    <row r="68" spans="2:9" s="14" customFormat="1" ht="12.75" x14ac:dyDescent="0.2">
      <c r="B68" s="15"/>
      <c r="C68" s="16"/>
      <c r="D68" s="16"/>
      <c r="E68" s="28"/>
      <c r="F68" s="17"/>
      <c r="G68" s="17"/>
      <c r="H68" s="17"/>
      <c r="I68" s="53"/>
    </row>
    <row r="69" spans="2:9" s="14" customFormat="1" ht="25.5" x14ac:dyDescent="0.2">
      <c r="B69" s="15" t="s">
        <v>7</v>
      </c>
      <c r="C69" s="16" t="s">
        <v>25</v>
      </c>
      <c r="D69" s="27" t="s">
        <v>30</v>
      </c>
      <c r="E69" s="28">
        <v>9</v>
      </c>
      <c r="F69" s="17"/>
      <c r="G69" s="17"/>
      <c r="H69" s="17"/>
      <c r="I69" s="53">
        <f>E69*H69</f>
        <v>0</v>
      </c>
    </row>
    <row r="70" spans="2:9" s="14" customFormat="1" ht="12.75" x14ac:dyDescent="0.2">
      <c r="B70" s="15"/>
      <c r="C70" s="16"/>
      <c r="D70" s="16"/>
      <c r="E70" s="28"/>
      <c r="F70" s="17"/>
      <c r="G70" s="17"/>
      <c r="H70" s="17"/>
      <c r="I70" s="53"/>
    </row>
    <row r="71" spans="2:9" s="14" customFormat="1" ht="13.5" customHeight="1" x14ac:dyDescent="0.2">
      <c r="B71" s="15" t="s">
        <v>8</v>
      </c>
      <c r="C71" s="16" t="s">
        <v>26</v>
      </c>
      <c r="D71" s="27" t="s">
        <v>14</v>
      </c>
      <c r="E71" s="28">
        <v>98</v>
      </c>
      <c r="F71" s="17"/>
      <c r="G71" s="17"/>
      <c r="H71" s="17"/>
      <c r="I71" s="53">
        <f>E71*H71</f>
        <v>0</v>
      </c>
    </row>
    <row r="72" spans="2:9" s="14" customFormat="1" ht="12.75" x14ac:dyDescent="0.2">
      <c r="B72" s="15"/>
      <c r="C72" s="16"/>
      <c r="D72" s="27"/>
      <c r="E72" s="28"/>
      <c r="F72" s="17"/>
      <c r="G72" s="17"/>
      <c r="H72" s="17"/>
      <c r="I72" s="53"/>
    </row>
    <row r="73" spans="2:9" s="14" customFormat="1" ht="14.25" x14ac:dyDescent="0.2">
      <c r="B73" s="15" t="s">
        <v>9</v>
      </c>
      <c r="C73" s="16" t="s">
        <v>36</v>
      </c>
      <c r="D73" s="27" t="s">
        <v>30</v>
      </c>
      <c r="E73" s="28">
        <v>6</v>
      </c>
      <c r="F73" s="17"/>
      <c r="G73" s="17"/>
      <c r="H73" s="17"/>
      <c r="I73" s="53">
        <f>E73*H73</f>
        <v>0</v>
      </c>
    </row>
    <row r="74" spans="2:9" s="14" customFormat="1" ht="12.75" x14ac:dyDescent="0.2">
      <c r="B74" s="15"/>
      <c r="C74" s="16"/>
      <c r="D74" s="27"/>
      <c r="E74" s="28"/>
      <c r="F74" s="17"/>
      <c r="G74" s="17"/>
      <c r="H74" s="17"/>
      <c r="I74" s="53"/>
    </row>
    <row r="75" spans="2:9" s="14" customFormat="1" ht="25.5" x14ac:dyDescent="0.2">
      <c r="B75" s="15" t="s">
        <v>10</v>
      </c>
      <c r="C75" s="16" t="s">
        <v>50</v>
      </c>
      <c r="D75" s="27" t="s">
        <v>31</v>
      </c>
      <c r="E75" s="28">
        <v>4</v>
      </c>
      <c r="F75" s="17"/>
      <c r="G75" s="17"/>
      <c r="H75" s="17"/>
      <c r="I75" s="53">
        <f>E75*H75</f>
        <v>0</v>
      </c>
    </row>
    <row r="76" spans="2:9" s="14" customFormat="1" ht="12.75" x14ac:dyDescent="0.2">
      <c r="B76" s="15"/>
      <c r="C76" s="16"/>
      <c r="D76" s="27"/>
      <c r="E76" s="28"/>
      <c r="F76" s="17"/>
      <c r="G76" s="17"/>
      <c r="H76" s="17"/>
      <c r="I76" s="53"/>
    </row>
    <row r="77" spans="2:9" s="14" customFormat="1" ht="51" x14ac:dyDescent="0.2">
      <c r="B77" s="15" t="s">
        <v>11</v>
      </c>
      <c r="C77" s="16" t="s">
        <v>53</v>
      </c>
      <c r="D77" s="27" t="s">
        <v>18</v>
      </c>
      <c r="E77" s="28">
        <v>3</v>
      </c>
      <c r="F77" s="17"/>
      <c r="G77" s="17"/>
      <c r="H77" s="17"/>
      <c r="I77" s="53">
        <f>E77*H77</f>
        <v>0</v>
      </c>
    </row>
    <row r="78" spans="2:9" s="14" customFormat="1" ht="12.75" x14ac:dyDescent="0.2">
      <c r="B78" s="15"/>
      <c r="C78" s="16"/>
      <c r="D78" s="27"/>
      <c r="E78" s="28"/>
      <c r="F78" s="17"/>
      <c r="G78" s="17"/>
      <c r="H78" s="17"/>
      <c r="I78" s="53"/>
    </row>
    <row r="79" spans="2:9" s="14" customFormat="1" ht="38.25" x14ac:dyDescent="0.2">
      <c r="B79" s="15" t="s">
        <v>12</v>
      </c>
      <c r="C79" s="16" t="s">
        <v>61</v>
      </c>
      <c r="D79" s="27" t="s">
        <v>18</v>
      </c>
      <c r="E79" s="28">
        <v>2</v>
      </c>
      <c r="F79" s="17"/>
      <c r="G79" s="17"/>
      <c r="H79" s="17"/>
      <c r="I79" s="53">
        <f>E79*H79</f>
        <v>0</v>
      </c>
    </row>
    <row r="80" spans="2:9" s="14" customFormat="1" ht="12.75" x14ac:dyDescent="0.2">
      <c r="B80" s="15"/>
      <c r="C80" s="16"/>
      <c r="D80" s="27"/>
      <c r="E80" s="28"/>
      <c r="F80" s="17"/>
      <c r="G80" s="17"/>
      <c r="H80" s="17"/>
      <c r="I80" s="53"/>
    </row>
    <row r="81" spans="2:9" s="14" customFormat="1" ht="25.5" customHeight="1" x14ac:dyDescent="0.2">
      <c r="B81" s="15" t="s">
        <v>13</v>
      </c>
      <c r="C81" s="16" t="s">
        <v>71</v>
      </c>
      <c r="D81" s="27" t="s">
        <v>30</v>
      </c>
      <c r="E81" s="28">
        <v>2</v>
      </c>
      <c r="F81" s="17"/>
      <c r="G81" s="17"/>
      <c r="H81" s="17"/>
      <c r="I81" s="53">
        <f>E81*H81</f>
        <v>0</v>
      </c>
    </row>
    <row r="82" spans="2:9" s="14" customFormat="1" ht="12.75" x14ac:dyDescent="0.2">
      <c r="B82" s="15"/>
      <c r="C82" s="16"/>
      <c r="D82" s="27"/>
      <c r="E82" s="28"/>
      <c r="F82" s="17"/>
      <c r="G82" s="17"/>
      <c r="H82" s="17"/>
      <c r="I82" s="53"/>
    </row>
    <row r="83" spans="2:9" s="14" customFormat="1" ht="14.25" x14ac:dyDescent="0.2">
      <c r="B83" s="15" t="s">
        <v>19</v>
      </c>
      <c r="C83" s="16" t="s">
        <v>43</v>
      </c>
      <c r="D83" s="27" t="s">
        <v>31</v>
      </c>
      <c r="E83" s="28">
        <v>98</v>
      </c>
      <c r="F83" s="17"/>
      <c r="G83" s="17"/>
      <c r="H83" s="17"/>
      <c r="I83" s="53">
        <f>E83*H83</f>
        <v>0</v>
      </c>
    </row>
    <row r="84" spans="2:9" s="14" customFormat="1" ht="12.75" x14ac:dyDescent="0.2">
      <c r="B84" s="15"/>
      <c r="C84" s="16"/>
      <c r="D84" s="27"/>
      <c r="E84" s="28"/>
      <c r="F84" s="17"/>
      <c r="G84" s="17"/>
      <c r="H84" s="17"/>
      <c r="I84" s="53"/>
    </row>
    <row r="85" spans="2:9" s="14" customFormat="1" ht="25.5" x14ac:dyDescent="0.2">
      <c r="B85" s="15" t="s">
        <v>20</v>
      </c>
      <c r="C85" s="16" t="s">
        <v>70</v>
      </c>
      <c r="D85" s="27" t="s">
        <v>23</v>
      </c>
      <c r="E85" s="28">
        <v>1</v>
      </c>
      <c r="F85" s="17"/>
      <c r="G85" s="17"/>
      <c r="H85" s="17"/>
      <c r="I85" s="53">
        <f>E85*H85</f>
        <v>0</v>
      </c>
    </row>
    <row r="86" spans="2:9" s="14" customFormat="1" ht="13.5" thickBot="1" x14ac:dyDescent="0.25">
      <c r="B86" s="15"/>
      <c r="C86" s="16"/>
      <c r="D86" s="27"/>
      <c r="E86" s="28"/>
      <c r="F86" s="17"/>
      <c r="G86" s="17"/>
      <c r="H86" s="17"/>
      <c r="I86" s="53"/>
    </row>
    <row r="87" spans="2:9" s="14" customFormat="1" ht="13.5" thickBot="1" x14ac:dyDescent="0.25">
      <c r="B87" s="37"/>
      <c r="C87" s="38" t="s">
        <v>21</v>
      </c>
      <c r="D87" s="38"/>
      <c r="E87" s="40"/>
      <c r="F87" s="41"/>
      <c r="G87" s="41"/>
      <c r="H87" s="41"/>
      <c r="I87" s="55">
        <f>SUM(I54:I86)</f>
        <v>0</v>
      </c>
    </row>
    <row r="88" spans="2:9" s="14" customFormat="1" ht="12.75" x14ac:dyDescent="0.2">
      <c r="B88" s="15"/>
      <c r="C88" s="16"/>
      <c r="D88" s="27"/>
      <c r="E88" s="28"/>
      <c r="F88" s="17"/>
      <c r="G88" s="17"/>
      <c r="H88" s="17"/>
      <c r="I88" s="53"/>
    </row>
    <row r="89" spans="2:9" s="14" customFormat="1" ht="12.75" x14ac:dyDescent="0.2">
      <c r="B89" s="15"/>
      <c r="C89" s="16"/>
      <c r="D89" s="27"/>
      <c r="E89" s="28"/>
      <c r="F89" s="17"/>
      <c r="G89" s="17"/>
      <c r="H89" s="17"/>
      <c r="I89" s="53"/>
    </row>
    <row r="90" spans="2:9" s="14" customFormat="1" ht="12.75" x14ac:dyDescent="0.2">
      <c r="B90" s="15"/>
      <c r="C90" s="16"/>
      <c r="D90" s="27"/>
      <c r="E90" s="28"/>
      <c r="F90" s="17"/>
      <c r="G90" s="17"/>
      <c r="H90" s="17"/>
      <c r="I90" s="53"/>
    </row>
    <row r="91" spans="2:9" s="14" customFormat="1" ht="12.75" x14ac:dyDescent="0.2">
      <c r="B91" s="15"/>
      <c r="C91" s="16"/>
      <c r="D91" s="27"/>
      <c r="E91" s="28"/>
      <c r="F91" s="17"/>
      <c r="G91" s="17"/>
      <c r="H91" s="17"/>
      <c r="I91" s="53"/>
    </row>
    <row r="92" spans="2:9" s="14" customFormat="1" ht="12.75" x14ac:dyDescent="0.2">
      <c r="B92" s="15"/>
      <c r="C92" s="16"/>
      <c r="D92" s="27"/>
      <c r="E92" s="28"/>
      <c r="F92" s="17"/>
      <c r="G92" s="17"/>
      <c r="H92" s="17"/>
      <c r="I92" s="53"/>
    </row>
    <row r="93" spans="2:9" s="14" customFormat="1" ht="12.75" x14ac:dyDescent="0.2">
      <c r="B93" s="15"/>
      <c r="C93" s="16"/>
      <c r="D93" s="27"/>
      <c r="E93" s="28"/>
      <c r="F93" s="17"/>
      <c r="G93" s="17"/>
      <c r="H93" s="17"/>
      <c r="I93" s="53"/>
    </row>
    <row r="94" spans="2:9" s="14" customFormat="1" ht="12.75" x14ac:dyDescent="0.2">
      <c r="B94" s="15"/>
      <c r="C94" s="16"/>
      <c r="D94" s="27"/>
      <c r="E94" s="28"/>
      <c r="F94" s="17"/>
      <c r="G94" s="17"/>
      <c r="H94" s="17"/>
      <c r="I94" s="53"/>
    </row>
    <row r="95" spans="2:9" s="14" customFormat="1" ht="12.75" x14ac:dyDescent="0.2">
      <c r="B95" s="15"/>
      <c r="C95" s="16"/>
      <c r="D95" s="27"/>
      <c r="E95" s="28"/>
      <c r="F95" s="17"/>
      <c r="G95" s="17"/>
      <c r="H95" s="17"/>
      <c r="I95" s="53"/>
    </row>
    <row r="96" spans="2:9" s="14" customFormat="1" ht="12.75" x14ac:dyDescent="0.2">
      <c r="B96" s="15"/>
      <c r="C96" s="16"/>
      <c r="D96" s="27"/>
      <c r="E96" s="28"/>
      <c r="F96" s="17"/>
      <c r="G96" s="17"/>
      <c r="H96" s="17"/>
      <c r="I96" s="53"/>
    </row>
    <row r="97" spans="2:10" s="14" customFormat="1" ht="12.75" x14ac:dyDescent="0.2">
      <c r="B97" s="15"/>
      <c r="C97" s="16"/>
      <c r="D97" s="27"/>
      <c r="E97" s="28"/>
      <c r="F97" s="17"/>
      <c r="G97" s="17"/>
      <c r="H97" s="17"/>
      <c r="I97" s="53"/>
    </row>
    <row r="98" spans="2:10" s="14" customFormat="1" ht="12.75" x14ac:dyDescent="0.2">
      <c r="B98" s="15"/>
      <c r="C98" s="16"/>
      <c r="D98" s="27"/>
      <c r="E98" s="28"/>
      <c r="F98" s="17"/>
      <c r="G98" s="17"/>
      <c r="H98" s="17"/>
      <c r="I98" s="53"/>
    </row>
    <row r="99" spans="2:10" s="14" customFormat="1" ht="12.75" x14ac:dyDescent="0.2">
      <c r="B99" s="15"/>
      <c r="C99" s="16"/>
      <c r="D99" s="27"/>
      <c r="E99" s="28"/>
      <c r="F99" s="17"/>
      <c r="G99" s="17"/>
      <c r="H99" s="17"/>
      <c r="I99" s="53"/>
    </row>
    <row r="100" spans="2:10" s="14" customFormat="1" ht="12.75" x14ac:dyDescent="0.2">
      <c r="B100" s="15"/>
      <c r="C100" s="16"/>
      <c r="D100" s="27"/>
      <c r="E100" s="28"/>
      <c r="F100" s="17"/>
      <c r="G100" s="17"/>
      <c r="H100" s="17"/>
      <c r="I100" s="53"/>
    </row>
    <row r="101" spans="2:10" s="14" customFormat="1" ht="12.75" x14ac:dyDescent="0.2">
      <c r="B101" s="15"/>
      <c r="C101" s="16"/>
      <c r="D101" s="27"/>
      <c r="E101" s="28"/>
      <c r="F101" s="17"/>
      <c r="G101" s="17"/>
      <c r="H101" s="17"/>
      <c r="I101" s="53"/>
    </row>
    <row r="102" spans="2:10" s="14" customFormat="1" ht="12.75" x14ac:dyDescent="0.2">
      <c r="B102" s="15"/>
      <c r="C102" s="16"/>
      <c r="D102" s="27"/>
      <c r="E102" s="28"/>
      <c r="F102" s="17"/>
      <c r="G102" s="17"/>
      <c r="H102" s="17"/>
      <c r="I102" s="53"/>
    </row>
    <row r="103" spans="2:10" s="14" customFormat="1" ht="12.75" x14ac:dyDescent="0.2">
      <c r="B103" s="15"/>
      <c r="C103" s="16"/>
      <c r="D103" s="27"/>
      <c r="E103" s="28"/>
      <c r="F103" s="17"/>
      <c r="G103" s="17"/>
      <c r="H103" s="17"/>
      <c r="I103" s="53"/>
    </row>
    <row r="104" spans="2:10" s="14" customFormat="1" ht="12.75" x14ac:dyDescent="0.2">
      <c r="B104" s="15"/>
      <c r="C104" s="16"/>
      <c r="D104" s="27"/>
      <c r="E104" s="28"/>
      <c r="F104" s="17"/>
      <c r="G104" s="17"/>
      <c r="H104" s="17"/>
      <c r="I104" s="53"/>
    </row>
    <row r="105" spans="2:10" s="14" customFormat="1" ht="12.75" x14ac:dyDescent="0.2">
      <c r="B105" s="15"/>
      <c r="C105" s="16"/>
      <c r="D105" s="27"/>
      <c r="E105" s="28"/>
      <c r="F105" s="17"/>
      <c r="G105" s="17"/>
      <c r="H105" s="17"/>
      <c r="I105" s="53"/>
    </row>
    <row r="106" spans="2:10" s="14" customFormat="1" ht="12.75" x14ac:dyDescent="0.2">
      <c r="B106" s="15"/>
      <c r="C106" s="16"/>
      <c r="D106" s="27"/>
      <c r="E106" s="28"/>
      <c r="F106" s="17"/>
      <c r="G106" s="17"/>
      <c r="H106" s="17"/>
      <c r="I106" s="53"/>
    </row>
    <row r="107" spans="2:10" s="14" customFormat="1" ht="12.75" x14ac:dyDescent="0.2">
      <c r="B107" s="15"/>
      <c r="C107" s="16"/>
      <c r="D107" s="27"/>
      <c r="E107" s="28"/>
      <c r="F107" s="17"/>
      <c r="G107" s="17"/>
      <c r="H107" s="17"/>
      <c r="I107" s="53"/>
    </row>
    <row r="108" spans="2:10" s="14" customFormat="1" ht="12.75" x14ac:dyDescent="0.2">
      <c r="B108" s="15"/>
      <c r="C108" s="16"/>
      <c r="D108" s="27"/>
      <c r="E108" s="28"/>
      <c r="F108" s="17"/>
      <c r="G108" s="17"/>
      <c r="H108" s="17"/>
      <c r="I108" s="53"/>
    </row>
    <row r="109" spans="2:10" s="14" customFormat="1" ht="12.75" x14ac:dyDescent="0.2">
      <c r="B109" s="15"/>
      <c r="C109" s="16"/>
      <c r="D109" s="27"/>
      <c r="E109" s="28"/>
      <c r="F109" s="17"/>
      <c r="G109" s="17"/>
      <c r="H109" s="17"/>
      <c r="I109" s="53"/>
    </row>
    <row r="110" spans="2:10" s="14" customFormat="1" ht="12.75" x14ac:dyDescent="0.2">
      <c r="B110" s="15"/>
      <c r="C110" s="16"/>
      <c r="D110" s="27"/>
      <c r="E110" s="28"/>
      <c r="F110" s="17"/>
      <c r="G110" s="17"/>
      <c r="H110" s="17"/>
      <c r="I110" s="53"/>
    </row>
    <row r="111" spans="2:10" s="14" customFormat="1" ht="12.75" x14ac:dyDescent="0.2">
      <c r="B111" s="15"/>
      <c r="C111" s="16"/>
      <c r="D111" s="27"/>
      <c r="E111" s="28"/>
      <c r="F111" s="17"/>
      <c r="G111" s="17"/>
      <c r="H111" s="17"/>
      <c r="I111" s="53"/>
      <c r="J111" s="54" t="s">
        <v>73</v>
      </c>
    </row>
    <row r="112" spans="2:10" s="14" customFormat="1" ht="12.75" x14ac:dyDescent="0.2">
      <c r="B112" s="29"/>
      <c r="C112" s="42"/>
      <c r="D112" s="42"/>
      <c r="E112" s="31"/>
      <c r="F112" s="32"/>
      <c r="G112" s="32"/>
      <c r="H112" s="32"/>
      <c r="I112" s="60"/>
    </row>
    <row r="113" spans="1:9" s="14" customFormat="1" ht="12.75" x14ac:dyDescent="0.2">
      <c r="B113" s="15"/>
      <c r="C113" s="20" t="s">
        <v>62</v>
      </c>
      <c r="D113" s="20"/>
      <c r="E113" s="17"/>
      <c r="F113" s="17"/>
      <c r="G113" s="17"/>
      <c r="H113" s="17"/>
      <c r="I113" s="18"/>
    </row>
    <row r="114" spans="1:9" s="14" customFormat="1" ht="12.75" x14ac:dyDescent="0.2">
      <c r="B114" s="15"/>
      <c r="C114" s="20"/>
      <c r="D114" s="20"/>
      <c r="E114" s="17"/>
      <c r="F114" s="17"/>
      <c r="G114" s="17"/>
      <c r="H114" s="17"/>
      <c r="I114" s="18"/>
    </row>
    <row r="115" spans="1:9" s="14" customFormat="1" ht="12.75" x14ac:dyDescent="0.2">
      <c r="B115" s="15"/>
      <c r="C115" s="20"/>
      <c r="D115" s="20"/>
      <c r="E115" s="47"/>
      <c r="F115" s="17"/>
      <c r="G115" s="17"/>
      <c r="H115" s="17"/>
      <c r="I115" s="18"/>
    </row>
    <row r="116" spans="1:9" s="14" customFormat="1" ht="12.75" x14ac:dyDescent="0.2">
      <c r="A116" s="7"/>
      <c r="B116" s="9"/>
      <c r="C116" s="48" t="s">
        <v>41</v>
      </c>
      <c r="D116" s="49"/>
      <c r="E116" s="22"/>
      <c r="F116" s="22"/>
      <c r="G116" s="22"/>
      <c r="H116" s="22"/>
      <c r="I116" s="57">
        <f>SUM(I42)</f>
        <v>0</v>
      </c>
    </row>
    <row r="117" spans="1:9" s="14" customFormat="1" ht="12.75" x14ac:dyDescent="0.2">
      <c r="A117" s="7"/>
      <c r="B117" s="9"/>
      <c r="C117" s="48"/>
      <c r="D117" s="49"/>
      <c r="E117" s="22"/>
      <c r="F117" s="22"/>
      <c r="G117" s="22"/>
      <c r="H117" s="22"/>
      <c r="I117" s="57"/>
    </row>
    <row r="118" spans="1:9" s="14" customFormat="1" ht="12.75" x14ac:dyDescent="0.2">
      <c r="A118" s="7"/>
      <c r="B118" s="9"/>
      <c r="C118" s="48" t="s">
        <v>42</v>
      </c>
      <c r="D118" s="49"/>
      <c r="E118" s="22"/>
      <c r="F118" s="22"/>
      <c r="G118" s="22"/>
      <c r="H118" s="22"/>
      <c r="I118" s="57">
        <f>SUM(I87)</f>
        <v>0</v>
      </c>
    </row>
    <row r="119" spans="1:9" s="14" customFormat="1" ht="13.5" thickBot="1" x14ac:dyDescent="0.25">
      <c r="A119" s="7"/>
      <c r="B119" s="9"/>
      <c r="C119" s="48"/>
      <c r="D119" s="49"/>
      <c r="E119" s="22"/>
      <c r="F119" s="22"/>
      <c r="G119" s="22"/>
      <c r="H119" s="22"/>
      <c r="I119" s="57"/>
    </row>
    <row r="120" spans="1:9" s="14" customFormat="1" ht="13.5" thickTop="1" x14ac:dyDescent="0.2">
      <c r="A120" s="7"/>
      <c r="B120" s="9"/>
      <c r="C120" s="44" t="s">
        <v>21</v>
      </c>
      <c r="D120" s="50"/>
      <c r="E120" s="46"/>
      <c r="F120" s="46"/>
      <c r="G120" s="46"/>
      <c r="H120" s="46"/>
      <c r="I120" s="58">
        <f>SUM(I116:I118)</f>
        <v>0</v>
      </c>
    </row>
    <row r="121" spans="1:9" s="14" customFormat="1" ht="12.75" x14ac:dyDescent="0.2">
      <c r="A121" s="7"/>
      <c r="B121" s="9"/>
      <c r="C121" s="36"/>
      <c r="D121" s="10"/>
      <c r="E121" s="11"/>
      <c r="F121" s="11"/>
      <c r="G121" s="11"/>
      <c r="H121" s="11"/>
      <c r="I121" s="59"/>
    </row>
    <row r="122" spans="1:9" s="14" customFormat="1" ht="12" customHeight="1" thickBot="1" x14ac:dyDescent="0.25">
      <c r="A122" s="7"/>
      <c r="B122" s="9"/>
      <c r="C122" s="36" t="s">
        <v>27</v>
      </c>
      <c r="D122" s="10"/>
      <c r="E122" s="43">
        <v>0.22</v>
      </c>
      <c r="F122" s="11"/>
      <c r="G122" s="11"/>
      <c r="H122" s="43"/>
      <c r="I122" s="59">
        <f>SUM(I120*0.22)</f>
        <v>0</v>
      </c>
    </row>
    <row r="123" spans="1:9" s="14" customFormat="1" ht="13.5" thickTop="1" x14ac:dyDescent="0.2">
      <c r="A123" s="34"/>
      <c r="B123" s="35"/>
      <c r="C123" s="44" t="s">
        <v>21</v>
      </c>
      <c r="D123" s="45"/>
      <c r="E123" s="46"/>
      <c r="F123" s="46"/>
      <c r="G123" s="46"/>
      <c r="H123" s="46"/>
      <c r="I123" s="58">
        <f>SUM(I120:I122)</f>
        <v>0</v>
      </c>
    </row>
    <row r="124" spans="1:9" s="14" customFormat="1" ht="12.75" x14ac:dyDescent="0.2">
      <c r="B124" s="15"/>
      <c r="C124" s="16"/>
      <c r="D124" s="27"/>
      <c r="E124" s="28"/>
      <c r="F124" s="17"/>
      <c r="G124" s="17"/>
      <c r="H124" s="17"/>
      <c r="I124" s="18"/>
    </row>
    <row r="125" spans="1:9" s="14" customFormat="1" ht="12.75" x14ac:dyDescent="0.2">
      <c r="B125" s="15"/>
      <c r="C125" s="16"/>
      <c r="D125" s="27"/>
      <c r="E125" s="28"/>
      <c r="F125" s="17"/>
      <c r="G125" s="17"/>
      <c r="H125" s="17"/>
      <c r="I125" s="18"/>
    </row>
    <row r="126" spans="1:9" s="14" customFormat="1" ht="12.75" x14ac:dyDescent="0.2">
      <c r="B126" s="15"/>
      <c r="C126" s="16"/>
      <c r="D126" s="27"/>
      <c r="E126" s="28"/>
      <c r="F126" s="17"/>
      <c r="G126" s="17"/>
      <c r="H126" s="17"/>
      <c r="I126" s="18"/>
    </row>
    <row r="127" spans="1:9" s="14" customFormat="1" ht="12.75" x14ac:dyDescent="0.2">
      <c r="B127" s="15"/>
      <c r="C127" s="16"/>
      <c r="D127" s="27"/>
      <c r="E127" s="28"/>
      <c r="F127" s="17"/>
      <c r="G127" s="17"/>
      <c r="H127" s="17"/>
      <c r="I127" s="18"/>
    </row>
    <row r="128" spans="1:9" s="14" customFormat="1" ht="12.75" x14ac:dyDescent="0.2">
      <c r="B128" s="15"/>
      <c r="C128" s="16"/>
      <c r="D128" s="27"/>
      <c r="E128" s="28"/>
      <c r="F128" s="17"/>
      <c r="G128" s="17"/>
      <c r="H128" s="17"/>
      <c r="I128" s="18"/>
    </row>
    <row r="129" spans="2:9" s="14" customFormat="1" ht="12.75" x14ac:dyDescent="0.2">
      <c r="B129" s="15"/>
      <c r="C129" s="16"/>
      <c r="D129" s="27"/>
      <c r="E129" s="28"/>
      <c r="F129" s="17"/>
      <c r="G129" s="17"/>
      <c r="H129" s="17"/>
      <c r="I129" s="18"/>
    </row>
    <row r="130" spans="2:9" s="14" customFormat="1" ht="12.75" x14ac:dyDescent="0.2">
      <c r="B130" s="15"/>
      <c r="C130" s="16"/>
      <c r="D130" s="27"/>
      <c r="E130" s="28"/>
      <c r="F130" s="17"/>
      <c r="G130" s="17"/>
      <c r="H130" s="17"/>
      <c r="I130" s="18"/>
    </row>
    <row r="131" spans="2:9" s="14" customFormat="1" ht="12.75" x14ac:dyDescent="0.2">
      <c r="B131" s="15"/>
      <c r="C131" s="16"/>
      <c r="D131" s="27"/>
      <c r="E131" s="28"/>
      <c r="F131" s="17"/>
      <c r="G131" s="17"/>
      <c r="H131" s="17"/>
      <c r="I131" s="18"/>
    </row>
    <row r="132" spans="2:9" s="14" customFormat="1" ht="12.75" x14ac:dyDescent="0.2">
      <c r="B132" s="15"/>
      <c r="C132" s="16"/>
      <c r="D132" s="27"/>
      <c r="E132" s="28"/>
      <c r="F132" s="17"/>
      <c r="G132" s="17"/>
      <c r="H132" s="17"/>
      <c r="I132" s="18"/>
    </row>
    <row r="133" spans="2:9" s="14" customFormat="1" ht="12.75" x14ac:dyDescent="0.2">
      <c r="B133" s="15"/>
      <c r="C133" s="16"/>
      <c r="D133" s="27"/>
      <c r="E133" s="28"/>
      <c r="F133" s="17"/>
      <c r="G133" s="17"/>
      <c r="H133" s="17"/>
      <c r="I133" s="18"/>
    </row>
    <row r="134" spans="2:9" s="14" customFormat="1" ht="12.75" x14ac:dyDescent="0.2">
      <c r="B134" s="15"/>
      <c r="C134" s="16"/>
      <c r="D134" s="27"/>
      <c r="E134" s="28"/>
      <c r="F134" s="17"/>
      <c r="G134" s="17"/>
      <c r="H134" s="17"/>
      <c r="I134" s="18"/>
    </row>
    <row r="135" spans="2:9" s="14" customFormat="1" ht="12.75" x14ac:dyDescent="0.2">
      <c r="B135" s="15"/>
      <c r="C135" s="16"/>
      <c r="D135" s="27"/>
      <c r="E135" s="28"/>
      <c r="F135" s="17"/>
      <c r="G135" s="17"/>
      <c r="H135" s="17"/>
      <c r="I135" s="18"/>
    </row>
    <row r="136" spans="2:9" s="14" customFormat="1" ht="12.75" x14ac:dyDescent="0.2">
      <c r="B136" s="15"/>
      <c r="C136" s="16"/>
      <c r="D136" s="27"/>
      <c r="E136" s="28"/>
      <c r="F136" s="17"/>
      <c r="G136" s="17"/>
      <c r="H136" s="17"/>
      <c r="I136" s="18"/>
    </row>
    <row r="137" spans="2:9" s="14" customFormat="1" ht="12.75" x14ac:dyDescent="0.2">
      <c r="B137" s="15"/>
      <c r="C137" s="16"/>
      <c r="D137" s="27"/>
      <c r="E137" s="28"/>
      <c r="F137" s="17"/>
      <c r="G137" s="17"/>
      <c r="H137" s="17"/>
      <c r="I137" s="18"/>
    </row>
    <row r="138" spans="2:9" s="14" customFormat="1" ht="12.75" x14ac:dyDescent="0.2">
      <c r="B138" s="15"/>
      <c r="C138" s="16"/>
      <c r="D138" s="27"/>
      <c r="E138" s="28"/>
      <c r="F138" s="17"/>
      <c r="G138" s="17"/>
      <c r="H138" s="17"/>
      <c r="I138" s="18"/>
    </row>
    <row r="139" spans="2:9" s="14" customFormat="1" ht="12.75" x14ac:dyDescent="0.2">
      <c r="B139" s="15"/>
      <c r="C139" s="16"/>
      <c r="D139" s="27"/>
      <c r="E139" s="28"/>
      <c r="F139" s="17"/>
      <c r="G139" s="17"/>
      <c r="H139" s="17"/>
      <c r="I139" s="18"/>
    </row>
    <row r="140" spans="2:9" s="14" customFormat="1" ht="12.75" x14ac:dyDescent="0.2">
      <c r="B140" s="15"/>
      <c r="C140" s="16"/>
      <c r="D140" s="27"/>
      <c r="E140" s="28"/>
      <c r="F140" s="17"/>
      <c r="G140" s="17"/>
      <c r="H140" s="17"/>
      <c r="I140" s="18"/>
    </row>
    <row r="141" spans="2:9" s="14" customFormat="1" ht="12.75" x14ac:dyDescent="0.2">
      <c r="B141" s="15"/>
      <c r="C141" s="16"/>
      <c r="D141" s="27"/>
      <c r="E141" s="28"/>
      <c r="F141" s="17"/>
      <c r="G141" s="17"/>
      <c r="H141" s="17"/>
      <c r="I141" s="18"/>
    </row>
    <row r="142" spans="2:9" s="14" customFormat="1" ht="12.75" x14ac:dyDescent="0.2">
      <c r="B142" s="15"/>
      <c r="C142" s="16"/>
      <c r="D142" s="27"/>
      <c r="E142" s="28"/>
      <c r="F142" s="17"/>
      <c r="G142" s="17"/>
      <c r="H142" s="17"/>
      <c r="I142" s="18"/>
    </row>
    <row r="143" spans="2:9" s="14" customFormat="1" ht="12.75" x14ac:dyDescent="0.2">
      <c r="B143" s="15"/>
      <c r="C143" s="16"/>
      <c r="D143" s="27"/>
      <c r="E143" s="28"/>
      <c r="F143" s="17"/>
      <c r="G143" s="17"/>
      <c r="H143" s="17"/>
      <c r="I143" s="18"/>
    </row>
    <row r="144" spans="2:9" s="14" customFormat="1" ht="12.75" x14ac:dyDescent="0.2">
      <c r="B144" s="15"/>
      <c r="C144" s="16"/>
      <c r="D144" s="27"/>
      <c r="E144" s="28"/>
      <c r="F144" s="17"/>
      <c r="G144" s="17"/>
      <c r="H144" s="17"/>
      <c r="I144" s="18"/>
    </row>
    <row r="145" spans="2:9" s="14" customFormat="1" ht="12.75" x14ac:dyDescent="0.2">
      <c r="B145" s="15"/>
      <c r="C145" s="16"/>
      <c r="D145" s="27"/>
      <c r="E145" s="28"/>
      <c r="F145" s="17"/>
      <c r="G145" s="17"/>
      <c r="H145" s="17"/>
      <c r="I145" s="18"/>
    </row>
    <row r="146" spans="2:9" s="14" customFormat="1" ht="12.75" x14ac:dyDescent="0.2">
      <c r="B146" s="15"/>
      <c r="C146" s="16"/>
      <c r="D146" s="27"/>
      <c r="E146" s="28"/>
      <c r="F146" s="17"/>
      <c r="G146" s="17"/>
      <c r="H146" s="17"/>
      <c r="I146" s="18"/>
    </row>
    <row r="147" spans="2:9" s="14" customFormat="1" ht="12.75" x14ac:dyDescent="0.2">
      <c r="B147" s="15"/>
      <c r="C147" s="16"/>
      <c r="D147" s="27"/>
      <c r="E147" s="28"/>
      <c r="F147" s="17"/>
      <c r="G147" s="17"/>
      <c r="H147" s="17"/>
      <c r="I147" s="18"/>
    </row>
    <row r="148" spans="2:9" s="14" customFormat="1" ht="12.75" x14ac:dyDescent="0.2">
      <c r="B148" s="15"/>
      <c r="C148" s="16"/>
      <c r="D148" s="27"/>
      <c r="E148" s="28"/>
      <c r="F148" s="17"/>
      <c r="G148" s="17"/>
      <c r="H148" s="17"/>
      <c r="I148" s="18"/>
    </row>
    <row r="149" spans="2:9" s="14" customFormat="1" ht="12.75" x14ac:dyDescent="0.2">
      <c r="B149" s="15"/>
      <c r="C149" s="16"/>
      <c r="D149" s="27"/>
      <c r="E149" s="28"/>
      <c r="F149" s="17"/>
      <c r="G149" s="17"/>
      <c r="H149" s="17"/>
      <c r="I149" s="18"/>
    </row>
    <row r="150" spans="2:9" s="14" customFormat="1" ht="12.75" x14ac:dyDescent="0.2">
      <c r="B150" s="15"/>
      <c r="C150" s="16"/>
      <c r="D150" s="27"/>
      <c r="E150" s="28"/>
      <c r="F150" s="17"/>
      <c r="G150" s="17"/>
      <c r="H150" s="17"/>
      <c r="I150" s="18"/>
    </row>
    <row r="151" spans="2:9" s="14" customFormat="1" ht="12.75" x14ac:dyDescent="0.2">
      <c r="B151" s="15"/>
      <c r="C151" s="16"/>
      <c r="D151" s="27"/>
      <c r="E151" s="28"/>
      <c r="F151" s="17"/>
      <c r="G151" s="17"/>
      <c r="H151" s="17"/>
      <c r="I151" s="18"/>
    </row>
    <row r="152" spans="2:9" s="14" customFormat="1" ht="12.75" x14ac:dyDescent="0.2">
      <c r="B152" s="15"/>
      <c r="C152" s="16"/>
      <c r="D152" s="27"/>
      <c r="E152" s="28"/>
      <c r="F152" s="17"/>
      <c r="G152" s="17"/>
      <c r="H152" s="17"/>
      <c r="I152" s="18"/>
    </row>
    <row r="153" spans="2:9" s="14" customFormat="1" ht="12.75" x14ac:dyDescent="0.2">
      <c r="B153" s="15"/>
      <c r="C153" s="16"/>
      <c r="D153" s="27"/>
      <c r="E153" s="28"/>
      <c r="F153" s="17"/>
      <c r="G153" s="17"/>
      <c r="H153" s="17"/>
      <c r="I153" s="18"/>
    </row>
    <row r="154" spans="2:9" s="14" customFormat="1" ht="12.75" x14ac:dyDescent="0.2">
      <c r="B154" s="15"/>
      <c r="C154" s="16"/>
      <c r="D154" s="27"/>
      <c r="E154" s="28"/>
      <c r="F154" s="17"/>
      <c r="G154" s="17"/>
      <c r="H154" s="17"/>
      <c r="I154" s="18"/>
    </row>
    <row r="155" spans="2:9" s="14" customFormat="1" ht="12.75" x14ac:dyDescent="0.2">
      <c r="B155" s="15"/>
      <c r="C155" s="16"/>
      <c r="D155" s="27"/>
      <c r="E155" s="28"/>
      <c r="F155" s="17"/>
      <c r="G155" s="17"/>
      <c r="H155" s="17"/>
      <c r="I155" s="18"/>
    </row>
    <row r="156" spans="2:9" s="14" customFormat="1" ht="12.75" x14ac:dyDescent="0.2">
      <c r="B156" s="15"/>
      <c r="C156" s="16"/>
      <c r="D156" s="27"/>
      <c r="E156" s="28"/>
      <c r="F156" s="17"/>
      <c r="G156" s="17"/>
      <c r="H156" s="17"/>
      <c r="I156" s="18"/>
    </row>
    <row r="157" spans="2:9" s="14" customFormat="1" ht="12.75" x14ac:dyDescent="0.2">
      <c r="B157" s="15"/>
      <c r="C157" s="16"/>
      <c r="D157" s="27"/>
      <c r="E157" s="28"/>
      <c r="F157" s="17"/>
      <c r="G157" s="17"/>
      <c r="H157" s="17"/>
      <c r="I157" s="18"/>
    </row>
    <row r="158" spans="2:9" s="14" customFormat="1" ht="12.75" x14ac:dyDescent="0.2">
      <c r="B158" s="15"/>
      <c r="C158" s="16"/>
      <c r="D158" s="27"/>
      <c r="E158" s="28"/>
      <c r="F158" s="17"/>
      <c r="G158" s="17"/>
      <c r="H158" s="17"/>
      <c r="I158" s="18"/>
    </row>
    <row r="159" spans="2:9" s="14" customFormat="1" ht="12.75" x14ac:dyDescent="0.2">
      <c r="B159" s="15"/>
      <c r="C159" s="16"/>
      <c r="D159" s="27"/>
      <c r="E159" s="28"/>
      <c r="F159" s="17"/>
      <c r="G159" s="17"/>
      <c r="H159" s="17"/>
      <c r="I159" s="18"/>
    </row>
    <row r="160" spans="2:9" s="14" customFormat="1" ht="12.75" x14ac:dyDescent="0.2">
      <c r="B160" s="15"/>
      <c r="C160" s="16"/>
      <c r="D160" s="27"/>
      <c r="E160" s="28"/>
      <c r="F160" s="17"/>
      <c r="G160" s="17"/>
      <c r="H160" s="17"/>
      <c r="I160" s="18"/>
    </row>
    <row r="161" spans="2:9" s="14" customFormat="1" ht="12.75" x14ac:dyDescent="0.2">
      <c r="B161" s="15"/>
      <c r="C161" s="16"/>
      <c r="D161" s="27"/>
      <c r="E161" s="28"/>
      <c r="F161" s="17"/>
      <c r="G161" s="17"/>
      <c r="H161" s="17"/>
      <c r="I161" s="18"/>
    </row>
    <row r="162" spans="2:9" s="14" customFormat="1" ht="12.75" x14ac:dyDescent="0.2">
      <c r="B162" s="15"/>
      <c r="C162" s="16"/>
      <c r="D162" s="27"/>
      <c r="E162" s="28"/>
      <c r="F162" s="17"/>
      <c r="G162" s="17"/>
      <c r="H162" s="17"/>
      <c r="I162" s="18"/>
    </row>
    <row r="163" spans="2:9" s="14" customFormat="1" ht="12.75" x14ac:dyDescent="0.2">
      <c r="B163" s="15"/>
      <c r="C163" s="16"/>
      <c r="D163" s="27"/>
      <c r="E163" s="28"/>
      <c r="F163" s="17"/>
      <c r="G163" s="17"/>
      <c r="H163" s="17"/>
      <c r="I163" s="18"/>
    </row>
    <row r="164" spans="2:9" s="14" customFormat="1" ht="12.75" x14ac:dyDescent="0.2">
      <c r="B164" s="15"/>
      <c r="C164" s="16"/>
      <c r="D164" s="27"/>
      <c r="E164" s="28"/>
      <c r="F164" s="17"/>
      <c r="G164" s="17"/>
      <c r="H164" s="17"/>
      <c r="I164" s="18"/>
    </row>
    <row r="165" spans="2:9" s="14" customFormat="1" ht="12.75" x14ac:dyDescent="0.2">
      <c r="B165" s="15"/>
      <c r="C165" s="16"/>
      <c r="D165" s="27"/>
      <c r="E165" s="28"/>
      <c r="F165" s="17"/>
      <c r="G165" s="17"/>
      <c r="H165" s="17"/>
      <c r="I165" s="18"/>
    </row>
    <row r="166" spans="2:9" s="14" customFormat="1" ht="12.75" x14ac:dyDescent="0.2">
      <c r="B166" s="15"/>
      <c r="C166" s="16"/>
      <c r="D166" s="27"/>
      <c r="E166" s="28"/>
      <c r="F166" s="17"/>
      <c r="G166" s="17"/>
      <c r="H166" s="17"/>
      <c r="I166" s="18"/>
    </row>
    <row r="167" spans="2:9" s="14" customFormat="1" ht="12.75" x14ac:dyDescent="0.2">
      <c r="B167" s="15"/>
      <c r="C167" s="16"/>
      <c r="D167" s="27"/>
      <c r="E167" s="28"/>
      <c r="F167" s="17"/>
      <c r="G167" s="17"/>
      <c r="H167" s="17"/>
      <c r="I167" s="18"/>
    </row>
    <row r="168" spans="2:9" s="14" customFormat="1" ht="12.75" x14ac:dyDescent="0.2">
      <c r="B168" s="15"/>
      <c r="C168" s="16"/>
      <c r="D168" s="27"/>
      <c r="E168" s="28"/>
      <c r="F168" s="17"/>
      <c r="G168" s="17"/>
      <c r="H168" s="17"/>
      <c r="I168" s="18"/>
    </row>
    <row r="169" spans="2:9" s="14" customFormat="1" ht="12.75" x14ac:dyDescent="0.2">
      <c r="B169" s="15"/>
      <c r="C169" s="16"/>
      <c r="D169" s="27"/>
      <c r="E169" s="28"/>
      <c r="F169" s="17"/>
      <c r="G169" s="17"/>
      <c r="H169" s="17"/>
      <c r="I169" s="18"/>
    </row>
    <row r="170" spans="2:9" s="14" customFormat="1" ht="12.75" x14ac:dyDescent="0.2">
      <c r="B170" s="15"/>
      <c r="C170" s="16"/>
      <c r="D170" s="27"/>
      <c r="E170" s="28"/>
      <c r="F170" s="17"/>
      <c r="G170" s="17"/>
      <c r="H170" s="17"/>
      <c r="I170" s="18"/>
    </row>
    <row r="171" spans="2:9" s="14" customFormat="1" ht="12.75" x14ac:dyDescent="0.2">
      <c r="B171" s="15"/>
      <c r="C171" s="16"/>
      <c r="D171" s="27"/>
      <c r="E171" s="28"/>
      <c r="F171" s="17"/>
      <c r="G171" s="17"/>
      <c r="H171" s="17"/>
      <c r="I171" s="18"/>
    </row>
    <row r="172" spans="2:9" s="14" customFormat="1" ht="12.75" x14ac:dyDescent="0.2">
      <c r="B172" s="15"/>
      <c r="C172" s="16"/>
      <c r="D172" s="27"/>
      <c r="E172" s="28"/>
      <c r="F172" s="17"/>
      <c r="G172" s="17"/>
      <c r="H172" s="17"/>
      <c r="I172" s="18"/>
    </row>
    <row r="173" spans="2:9" s="14" customFormat="1" ht="12.75" x14ac:dyDescent="0.2">
      <c r="B173" s="15"/>
      <c r="C173" s="16"/>
      <c r="D173" s="27"/>
      <c r="E173" s="28"/>
      <c r="F173" s="17"/>
      <c r="G173" s="17"/>
      <c r="H173" s="17"/>
      <c r="I173" s="18"/>
    </row>
    <row r="174" spans="2:9" s="14" customFormat="1" ht="12.75" x14ac:dyDescent="0.2">
      <c r="B174" s="15"/>
      <c r="C174" s="16"/>
      <c r="D174" s="27"/>
      <c r="E174" s="28"/>
      <c r="F174" s="17"/>
      <c r="G174" s="17"/>
      <c r="H174" s="17"/>
      <c r="I174" s="18"/>
    </row>
    <row r="175" spans="2:9" s="14" customFormat="1" ht="12.75" x14ac:dyDescent="0.2">
      <c r="B175" s="15"/>
      <c r="C175" s="16"/>
      <c r="D175" s="27"/>
      <c r="E175" s="28"/>
      <c r="F175" s="17"/>
      <c r="G175" s="17"/>
      <c r="H175" s="17"/>
      <c r="I175" s="18"/>
    </row>
    <row r="176" spans="2:9" s="14" customFormat="1" ht="12.75" x14ac:dyDescent="0.2">
      <c r="B176" s="15"/>
      <c r="C176" s="16"/>
      <c r="D176" s="27"/>
      <c r="E176" s="28"/>
      <c r="F176" s="17"/>
      <c r="G176" s="17"/>
      <c r="H176" s="17"/>
      <c r="I176" s="18"/>
    </row>
    <row r="177" spans="2:10" s="14" customFormat="1" ht="12.75" x14ac:dyDescent="0.2">
      <c r="B177" s="15"/>
      <c r="C177" s="16"/>
      <c r="D177" s="27"/>
      <c r="E177" s="28"/>
      <c r="F177" s="17"/>
      <c r="G177" s="17"/>
      <c r="H177" s="17"/>
      <c r="I177" s="18"/>
    </row>
    <row r="178" spans="2:10" s="14" customFormat="1" ht="12.75" x14ac:dyDescent="0.2">
      <c r="B178" s="15"/>
      <c r="C178" s="16"/>
      <c r="D178" s="27"/>
      <c r="E178" s="28"/>
      <c r="F178" s="17"/>
      <c r="G178" s="17"/>
      <c r="H178" s="17"/>
      <c r="I178" s="18"/>
    </row>
    <row r="179" spans="2:10" s="14" customFormat="1" ht="12.75" x14ac:dyDescent="0.2">
      <c r="B179" s="15"/>
      <c r="C179" s="16"/>
      <c r="D179" s="27"/>
      <c r="E179" s="28"/>
      <c r="F179" s="17"/>
      <c r="G179" s="17"/>
      <c r="H179" s="17"/>
      <c r="I179" s="18"/>
    </row>
    <row r="180" spans="2:10" s="14" customFormat="1" ht="12.75" x14ac:dyDescent="0.2">
      <c r="B180" s="15"/>
      <c r="C180" s="16"/>
      <c r="D180" s="27"/>
      <c r="E180" s="28"/>
      <c r="F180" s="17"/>
      <c r="G180" s="17"/>
      <c r="H180" s="17"/>
      <c r="I180" s="18"/>
    </row>
    <row r="181" spans="2:10" s="14" customFormat="1" ht="12.75" x14ac:dyDescent="0.2">
      <c r="B181" s="15"/>
      <c r="C181" s="16"/>
      <c r="D181" s="27"/>
      <c r="E181" s="28"/>
      <c r="F181" s="17"/>
      <c r="G181" s="17"/>
      <c r="H181" s="17"/>
      <c r="I181" s="18"/>
    </row>
    <row r="182" spans="2:10" s="14" customFormat="1" ht="12.75" x14ac:dyDescent="0.2">
      <c r="B182" s="15"/>
      <c r="C182" s="16"/>
      <c r="D182" s="27"/>
      <c r="E182" s="28"/>
      <c r="F182" s="17"/>
      <c r="G182" s="17"/>
      <c r="H182" s="17"/>
      <c r="I182" s="18"/>
    </row>
    <row r="183" spans="2:10" s="14" customFormat="1" ht="12.75" x14ac:dyDescent="0.2">
      <c r="B183" s="15"/>
      <c r="C183" s="16"/>
      <c r="D183" s="27"/>
      <c r="E183" s="28"/>
      <c r="F183" s="17"/>
      <c r="G183" s="17"/>
      <c r="H183" s="17"/>
      <c r="I183" s="18"/>
    </row>
    <row r="184" spans="2:10" s="14" customFormat="1" ht="12.75" x14ac:dyDescent="0.2">
      <c r="B184" s="15"/>
      <c r="C184" s="16"/>
      <c r="D184" s="27"/>
      <c r="E184" s="28"/>
      <c r="F184" s="17"/>
      <c r="G184" s="17"/>
      <c r="H184" s="17"/>
      <c r="I184" s="18"/>
    </row>
    <row r="185" spans="2:10" s="14" customFormat="1" ht="12.75" x14ac:dyDescent="0.2">
      <c r="B185" s="15"/>
      <c r="C185" s="16"/>
      <c r="D185" s="27"/>
      <c r="E185" s="28"/>
      <c r="F185" s="17"/>
      <c r="G185" s="17"/>
      <c r="H185" s="17"/>
      <c r="I185" s="18"/>
    </row>
    <row r="186" spans="2:10" s="14" customFormat="1" ht="12.75" x14ac:dyDescent="0.2">
      <c r="B186" s="15"/>
      <c r="C186" s="16"/>
      <c r="D186" s="27"/>
      <c r="E186" s="28"/>
      <c r="F186" s="17"/>
      <c r="G186" s="17"/>
      <c r="H186" s="17"/>
      <c r="I186" s="18"/>
    </row>
    <row r="187" spans="2:10" s="14" customFormat="1" ht="12.75" x14ac:dyDescent="0.2">
      <c r="B187" s="15"/>
      <c r="C187" s="16"/>
      <c r="D187" s="27"/>
      <c r="E187" s="28"/>
      <c r="F187" s="17"/>
      <c r="G187" s="17"/>
      <c r="H187" s="17"/>
      <c r="I187" s="52"/>
      <c r="J187" s="52"/>
    </row>
    <row r="188" spans="2:10" s="14" customFormat="1" ht="12.75" x14ac:dyDescent="0.2">
      <c r="B188" s="15"/>
      <c r="C188" s="16"/>
      <c r="D188" s="16"/>
      <c r="E188" s="17"/>
      <c r="F188" s="17"/>
      <c r="G188" s="17"/>
      <c r="H188" s="17"/>
      <c r="I188" s="18"/>
      <c r="J188" s="52" t="s">
        <v>74</v>
      </c>
    </row>
    <row r="189" spans="2:10" s="14" customFormat="1" ht="12.75" x14ac:dyDescent="0.2">
      <c r="B189" s="15"/>
      <c r="C189" s="16"/>
      <c r="D189" s="16"/>
      <c r="E189" s="17"/>
      <c r="F189" s="17"/>
      <c r="G189" s="17"/>
      <c r="H189" s="17"/>
      <c r="I189" s="18"/>
    </row>
  </sheetData>
  <phoneticPr fontId="0" type="noConversion"/>
  <pageMargins left="0.99" right="0.41" top="0.98425196850393704" bottom="0.98425196850393704" header="0.51181102362204722" footer="0.51181102362204722"/>
  <pageSetup paperSize="9" scale="71" orientation="portrait" r:id="rId1"/>
  <headerFooter alignWithMargins="0">
    <oddFooter xml:space="preserve">&amp;R&amp;14 </oddFooter>
  </headerFooter>
  <colBreaks count="1" manualBreakCount="1">
    <brk id="10" max="2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Šurla</dc:creator>
  <cp:lastModifiedBy>Simona Dolšina</cp:lastModifiedBy>
  <cp:lastPrinted>2014-03-01T06:48:12Z</cp:lastPrinted>
  <dcterms:created xsi:type="dcterms:W3CDTF">1996-11-21T14:05:21Z</dcterms:created>
  <dcterms:modified xsi:type="dcterms:W3CDTF">2015-07-14T09:24:19Z</dcterms:modified>
</cp:coreProperties>
</file>